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Таблица 2" sheetId="9" r:id="rId1"/>
    <sheet name="Таблица 3" sheetId="11" r:id="rId2"/>
    <sheet name="Таблица 4" sheetId="12" r:id="rId3"/>
    <sheet name="Таблица 5" sheetId="13" r:id="rId4"/>
    <sheet name="Таблица 6" sheetId="14" r:id="rId5"/>
    <sheet name="Таблица 7" sheetId="15" r:id="rId6"/>
    <sheet name="Таблица 8" sheetId="16" r:id="rId7"/>
  </sheets>
  <definedNames>
    <definedName name="_xlnm.Print_Area" localSheetId="0">'Таблица 2'!$A$1:$L$213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9" l="1"/>
  <c r="H15" i="12" l="1"/>
  <c r="H14" i="12"/>
  <c r="H13" i="12"/>
  <c r="H12" i="12"/>
  <c r="H11" i="12"/>
  <c r="H10" i="12"/>
  <c r="O9" i="12"/>
  <c r="N9" i="12"/>
  <c r="M9" i="12"/>
  <c r="L9" i="12"/>
  <c r="K9" i="12"/>
  <c r="I9" i="12"/>
  <c r="H9" i="12" l="1"/>
  <c r="I148" i="9"/>
  <c r="I159" i="9" l="1"/>
  <c r="F166" i="9" l="1"/>
  <c r="G166" i="9"/>
  <c r="E170" i="9"/>
  <c r="E168" i="9"/>
  <c r="E169" i="9"/>
  <c r="E171" i="9"/>
  <c r="E172" i="9"/>
  <c r="E167" i="9"/>
  <c r="H166" i="9"/>
  <c r="I166" i="9"/>
  <c r="J166" i="9"/>
  <c r="K166" i="9"/>
  <c r="L166" i="9"/>
  <c r="E197" i="9"/>
  <c r="E198" i="9"/>
  <c r="E199" i="9"/>
  <c r="E200" i="9"/>
  <c r="E195" i="9"/>
  <c r="F194" i="9"/>
  <c r="G194" i="9"/>
  <c r="I194" i="9"/>
  <c r="J194" i="9"/>
  <c r="K194" i="9"/>
  <c r="L194" i="9"/>
  <c r="E204" i="9"/>
  <c r="E205" i="9"/>
  <c r="E206" i="9"/>
  <c r="E207" i="9"/>
  <c r="E202" i="9"/>
  <c r="F201" i="9"/>
  <c r="G201" i="9"/>
  <c r="I201" i="9"/>
  <c r="J201" i="9"/>
  <c r="K201" i="9"/>
  <c r="L201" i="9"/>
  <c r="L46" i="9"/>
  <c r="L47" i="9"/>
  <c r="L48" i="9"/>
  <c r="L49" i="9"/>
  <c r="L50" i="9"/>
  <c r="K46" i="9"/>
  <c r="K47" i="9"/>
  <c r="K48" i="9"/>
  <c r="K49" i="9"/>
  <c r="K50" i="9"/>
  <c r="J46" i="9"/>
  <c r="J47" i="9"/>
  <c r="J48" i="9"/>
  <c r="J49" i="9"/>
  <c r="J50" i="9"/>
  <c r="I47" i="9"/>
  <c r="I48" i="9"/>
  <c r="I49" i="9"/>
  <c r="I50" i="9"/>
  <c r="H47" i="9"/>
  <c r="H48" i="9"/>
  <c r="H49" i="9"/>
  <c r="H50" i="9"/>
  <c r="G47" i="9"/>
  <c r="G48" i="9"/>
  <c r="G49" i="9"/>
  <c r="G50" i="9"/>
  <c r="G45" i="9"/>
  <c r="H45" i="9"/>
  <c r="I45" i="9"/>
  <c r="J45" i="9"/>
  <c r="K45" i="9"/>
  <c r="L45" i="9"/>
  <c r="F46" i="9"/>
  <c r="F47" i="9"/>
  <c r="F48" i="9"/>
  <c r="F49" i="9"/>
  <c r="F50" i="9"/>
  <c r="F45" i="9"/>
  <c r="J44" i="9"/>
  <c r="L18" i="9"/>
  <c r="L19" i="9"/>
  <c r="L20" i="9"/>
  <c r="L104" i="9" s="1"/>
  <c r="L21" i="9"/>
  <c r="L22" i="9"/>
  <c r="K18" i="9"/>
  <c r="K19" i="9"/>
  <c r="K103" i="9" s="1"/>
  <c r="K20" i="9"/>
  <c r="K104" i="9" s="1"/>
  <c r="K21" i="9"/>
  <c r="K22" i="9"/>
  <c r="J18" i="9"/>
  <c r="J102" i="9" s="1"/>
  <c r="J19" i="9"/>
  <c r="J103" i="9" s="1"/>
  <c r="J20" i="9"/>
  <c r="J21" i="9"/>
  <c r="J22" i="9"/>
  <c r="J106" i="9" s="1"/>
  <c r="I18" i="9"/>
  <c r="I19" i="9"/>
  <c r="I20" i="9"/>
  <c r="I21" i="9"/>
  <c r="I105" i="9" s="1"/>
  <c r="I22" i="9"/>
  <c r="I106" i="9" s="1"/>
  <c r="H18" i="9"/>
  <c r="H19" i="9"/>
  <c r="H20" i="9"/>
  <c r="H104" i="9" s="1"/>
  <c r="H21" i="9"/>
  <c r="H22" i="9"/>
  <c r="G20" i="9"/>
  <c r="G104" i="9" s="1"/>
  <c r="G21" i="9"/>
  <c r="G105" i="9" s="1"/>
  <c r="G18" i="9"/>
  <c r="F20" i="9"/>
  <c r="F21" i="9"/>
  <c r="F105" i="9" s="1"/>
  <c r="F22" i="9"/>
  <c r="F106" i="9" s="1"/>
  <c r="F18" i="9"/>
  <c r="G17" i="9"/>
  <c r="H17" i="9"/>
  <c r="H101" i="9" s="1"/>
  <c r="I17" i="9"/>
  <c r="I101" i="9" s="1"/>
  <c r="J17" i="9"/>
  <c r="J101" i="9" s="1"/>
  <c r="K17" i="9"/>
  <c r="L17" i="9"/>
  <c r="L101" i="9" s="1"/>
  <c r="F17" i="9"/>
  <c r="F30" i="9"/>
  <c r="G30" i="9"/>
  <c r="H30" i="9"/>
  <c r="I30" i="9"/>
  <c r="J30" i="9"/>
  <c r="K30" i="9"/>
  <c r="L30" i="9"/>
  <c r="E32" i="9"/>
  <c r="E33" i="9"/>
  <c r="E34" i="9"/>
  <c r="E35" i="9"/>
  <c r="E36" i="9"/>
  <c r="E31" i="9"/>
  <c r="E25" i="9"/>
  <c r="E27" i="9"/>
  <c r="E28" i="9"/>
  <c r="E24" i="9"/>
  <c r="E12" i="9"/>
  <c r="E13" i="9"/>
  <c r="E14" i="9"/>
  <c r="E15" i="9"/>
  <c r="E10" i="9"/>
  <c r="G9" i="9"/>
  <c r="I9" i="9"/>
  <c r="J9" i="9"/>
  <c r="K9" i="9"/>
  <c r="L9" i="9"/>
  <c r="G37" i="9"/>
  <c r="H37" i="9"/>
  <c r="I37" i="9"/>
  <c r="J37" i="9"/>
  <c r="K37" i="9"/>
  <c r="L37" i="9"/>
  <c r="E38" i="9"/>
  <c r="F37" i="9"/>
  <c r="E39" i="9"/>
  <c r="E40" i="9"/>
  <c r="E41" i="9"/>
  <c r="E42" i="9"/>
  <c r="E43" i="9"/>
  <c r="L105" i="9" l="1"/>
  <c r="F44" i="9"/>
  <c r="K101" i="9"/>
  <c r="G101" i="9"/>
  <c r="F104" i="9"/>
  <c r="H106" i="9"/>
  <c r="I103" i="9"/>
  <c r="I100" i="9" s="1"/>
  <c r="J104" i="9"/>
  <c r="J100" i="9" s="1"/>
  <c r="K105" i="9"/>
  <c r="L106" i="9"/>
  <c r="L102" i="9"/>
  <c r="K106" i="9"/>
  <c r="K44" i="9"/>
  <c r="E30" i="9"/>
  <c r="I44" i="9"/>
  <c r="E47" i="9"/>
  <c r="K102" i="9"/>
  <c r="I102" i="9"/>
  <c r="F101" i="9"/>
  <c r="E101" i="9" s="1"/>
  <c r="H105" i="9"/>
  <c r="E105" i="9" s="1"/>
  <c r="H103" i="9"/>
  <c r="I104" i="9"/>
  <c r="J105" i="9"/>
  <c r="L103" i="9"/>
  <c r="L100" i="9" s="1"/>
  <c r="E45" i="9"/>
  <c r="L44" i="9"/>
  <c r="K100" i="9"/>
  <c r="E166" i="9"/>
  <c r="E104" i="9"/>
  <c r="E48" i="9"/>
  <c r="E50" i="9"/>
  <c r="E49" i="9"/>
  <c r="E37" i="9"/>
  <c r="I16" i="9"/>
  <c r="L16" i="9" l="1"/>
  <c r="H16" i="9"/>
  <c r="E20" i="9"/>
  <c r="E21" i="9"/>
  <c r="K16" i="9"/>
  <c r="J16" i="9"/>
  <c r="E17" i="9"/>
  <c r="E18" i="9"/>
  <c r="H148" i="9"/>
  <c r="I151" i="9" l="1"/>
  <c r="J121" i="9" l="1"/>
  <c r="K121" i="9"/>
  <c r="I121" i="9" l="1"/>
  <c r="I136" i="9"/>
  <c r="H11" i="9"/>
  <c r="H60" i="9"/>
  <c r="H9" i="9" l="1"/>
  <c r="K154" i="9"/>
  <c r="H151" i="9" l="1"/>
  <c r="F151" i="9"/>
  <c r="J148" i="9"/>
  <c r="K148" i="9"/>
  <c r="G147" i="9"/>
  <c r="H147" i="9"/>
  <c r="I147" i="9"/>
  <c r="J147" i="9"/>
  <c r="K147" i="9"/>
  <c r="I154" i="9"/>
  <c r="J154" i="9"/>
  <c r="I117" i="9" l="1"/>
  <c r="J117" i="9"/>
  <c r="K117" i="9"/>
  <c r="L117" i="9"/>
  <c r="J118" i="9" l="1"/>
  <c r="K118" i="9"/>
  <c r="I118" i="9"/>
  <c r="K58" i="9"/>
  <c r="H154" i="9" l="1"/>
  <c r="H95" i="9"/>
  <c r="H203" i="9" s="1"/>
  <c r="H88" i="9"/>
  <c r="H196" i="9" s="1"/>
  <c r="H81" i="9"/>
  <c r="H189" i="9" s="1"/>
  <c r="H67" i="9"/>
  <c r="H74" i="9"/>
  <c r="H182" i="9" s="1"/>
  <c r="H175" i="9" l="1"/>
  <c r="H46" i="9"/>
  <c r="E196" i="9"/>
  <c r="E194" i="9" s="1"/>
  <c r="H194" i="9"/>
  <c r="E203" i="9"/>
  <c r="E201" i="9" s="1"/>
  <c r="H201" i="9"/>
  <c r="H72" i="9"/>
  <c r="H44" i="9" l="1"/>
  <c r="H102" i="9"/>
  <c r="H100" i="9" s="1"/>
  <c r="H93" i="9"/>
  <c r="H117" i="9" l="1"/>
  <c r="H86" i="9"/>
  <c r="H187" i="9" l="1"/>
  <c r="H65" i="9"/>
  <c r="H79" i="9"/>
  <c r="G60" i="9" l="1"/>
  <c r="G67" i="9"/>
  <c r="G175" i="9"/>
  <c r="G154" i="9"/>
  <c r="G46" i="9" l="1"/>
  <c r="G44" i="9"/>
  <c r="G102" i="9"/>
  <c r="E46" i="9"/>
  <c r="E44" i="9" s="1"/>
  <c r="E60" i="9"/>
  <c r="J58" i="9" l="1"/>
  <c r="G26" i="9" l="1"/>
  <c r="G19" i="9" s="1"/>
  <c r="G103" i="9" s="1"/>
  <c r="G148" i="9" l="1"/>
  <c r="G79" i="9"/>
  <c r="G72" i="9"/>
  <c r="G29" i="9" l="1"/>
  <c r="E29" i="9" l="1"/>
  <c r="G22" i="9"/>
  <c r="G106" i="9" s="1"/>
  <c r="G151" i="9"/>
  <c r="G65" i="9"/>
  <c r="I58" i="9"/>
  <c r="E106" i="9" l="1"/>
  <c r="G100" i="9"/>
  <c r="E22" i="9"/>
  <c r="G16" i="9"/>
  <c r="F11" i="9"/>
  <c r="F102" i="9" s="1"/>
  <c r="E102" i="9" l="1"/>
  <c r="F9" i="9"/>
  <c r="E11" i="9"/>
  <c r="E9" i="9" s="1"/>
  <c r="F147" i="9"/>
  <c r="F117" i="9"/>
  <c r="F93" i="9"/>
  <c r="E93" i="9" s="1"/>
  <c r="E94" i="9"/>
  <c r="E95" i="9"/>
  <c r="E96" i="9"/>
  <c r="E97" i="9"/>
  <c r="E98" i="9"/>
  <c r="E99" i="9"/>
  <c r="H118" i="9" l="1"/>
  <c r="H116" i="9"/>
  <c r="G117" i="9"/>
  <c r="G116" i="9"/>
  <c r="F116" i="9"/>
  <c r="F86" i="9"/>
  <c r="E87" i="9"/>
  <c r="E92" i="9"/>
  <c r="E91" i="9"/>
  <c r="E90" i="9"/>
  <c r="E89" i="9"/>
  <c r="E88" i="9"/>
  <c r="F79" i="9"/>
  <c r="E78" i="9"/>
  <c r="E77" i="9"/>
  <c r="E76" i="9"/>
  <c r="F72" i="9"/>
  <c r="E72" i="9" s="1"/>
  <c r="E80" i="9"/>
  <c r="E85" i="9"/>
  <c r="E84" i="9"/>
  <c r="E83" i="9"/>
  <c r="E82" i="9"/>
  <c r="E81" i="9"/>
  <c r="E79" i="9" l="1"/>
  <c r="E86" i="9"/>
  <c r="E75" i="9"/>
  <c r="E74" i="9"/>
  <c r="E73" i="9"/>
  <c r="F65" i="9"/>
  <c r="E71" i="9"/>
  <c r="E70" i="9"/>
  <c r="E69" i="9"/>
  <c r="E68" i="9"/>
  <c r="E67" i="9"/>
  <c r="E66" i="9"/>
  <c r="H58" i="9"/>
  <c r="G58" i="9"/>
  <c r="F58" i="9"/>
  <c r="E64" i="9"/>
  <c r="E63" i="9"/>
  <c r="E62" i="9"/>
  <c r="E61" i="9"/>
  <c r="E59" i="9"/>
  <c r="E58" i="9" l="1"/>
  <c r="E65" i="9"/>
  <c r="F26" i="9" l="1"/>
  <c r="F19" i="9" l="1"/>
  <c r="F103" i="9" s="1"/>
  <c r="E26" i="9"/>
  <c r="E23" i="9" s="1"/>
  <c r="F118" i="9"/>
  <c r="F148" i="9"/>
  <c r="E189" i="9"/>
  <c r="E190" i="9"/>
  <c r="E191" i="9"/>
  <c r="E192" i="9"/>
  <c r="E193" i="9"/>
  <c r="E188" i="9"/>
  <c r="F187" i="9"/>
  <c r="G187" i="9"/>
  <c r="I187" i="9"/>
  <c r="J187" i="9"/>
  <c r="K187" i="9"/>
  <c r="L187" i="9"/>
  <c r="E103" i="9" l="1"/>
  <c r="E100" i="9" s="1"/>
  <c r="F100" i="9"/>
  <c r="E19" i="9"/>
  <c r="E16" i="9" s="1"/>
  <c r="F16" i="9"/>
  <c r="E187" i="9"/>
  <c r="E182" i="9"/>
  <c r="E183" i="9"/>
  <c r="E184" i="9"/>
  <c r="E185" i="9"/>
  <c r="E186" i="9"/>
  <c r="E181" i="9"/>
  <c r="F180" i="9"/>
  <c r="G180" i="9"/>
  <c r="H180" i="9"/>
  <c r="I180" i="9"/>
  <c r="J180" i="9"/>
  <c r="K180" i="9"/>
  <c r="L180" i="9"/>
  <c r="E180" i="9" l="1"/>
  <c r="G118" i="9"/>
  <c r="G120" i="9" l="1"/>
  <c r="H120" i="9"/>
  <c r="I120" i="9"/>
  <c r="J120" i="9"/>
  <c r="K120" i="9"/>
  <c r="L120" i="9"/>
  <c r="F120" i="9"/>
  <c r="G121" i="9"/>
  <c r="H121" i="9"/>
  <c r="L121" i="9"/>
  <c r="F121" i="9"/>
  <c r="G119" i="9"/>
  <c r="H119" i="9"/>
  <c r="I119" i="9"/>
  <c r="J119" i="9"/>
  <c r="K119" i="9"/>
  <c r="L119" i="9"/>
  <c r="F119" i="9"/>
  <c r="F138" i="9"/>
  <c r="G138" i="9"/>
  <c r="H138" i="9"/>
  <c r="I138" i="9"/>
  <c r="J138" i="9"/>
  <c r="K138" i="9"/>
  <c r="L138" i="9"/>
  <c r="E139" i="9"/>
  <c r="E140" i="9"/>
  <c r="E141" i="9"/>
  <c r="E142" i="9"/>
  <c r="E143" i="9"/>
  <c r="E144" i="9"/>
  <c r="E146" i="9"/>
  <c r="E148" i="9"/>
  <c r="E150" i="9"/>
  <c r="E151" i="9"/>
  <c r="L118" i="9"/>
  <c r="I116" i="9"/>
  <c r="J116" i="9"/>
  <c r="K116" i="9"/>
  <c r="L116" i="9"/>
  <c r="F173" i="9"/>
  <c r="G173" i="9"/>
  <c r="H173" i="9"/>
  <c r="I173" i="9"/>
  <c r="J173" i="9"/>
  <c r="K173" i="9"/>
  <c r="L173" i="9"/>
  <c r="E175" i="9"/>
  <c r="E176" i="9"/>
  <c r="E177" i="9"/>
  <c r="E178" i="9"/>
  <c r="E179" i="9"/>
  <c r="E174" i="9"/>
  <c r="F159" i="9"/>
  <c r="G159" i="9"/>
  <c r="H159" i="9"/>
  <c r="J159" i="9"/>
  <c r="K159" i="9"/>
  <c r="L159" i="9"/>
  <c r="E161" i="9"/>
  <c r="E162" i="9"/>
  <c r="E163" i="9"/>
  <c r="E164" i="9"/>
  <c r="E165" i="9"/>
  <c r="E160" i="9"/>
  <c r="E138" i="9" l="1"/>
  <c r="E173" i="9"/>
  <c r="E159" i="9"/>
  <c r="G152" i="9" l="1"/>
  <c r="H152" i="9"/>
  <c r="I152" i="9"/>
  <c r="J152" i="9"/>
  <c r="K152" i="9"/>
  <c r="L152" i="9"/>
  <c r="E155" i="9"/>
  <c r="E156" i="9"/>
  <c r="E157" i="9"/>
  <c r="E158" i="9"/>
  <c r="E153" i="9"/>
  <c r="F51" i="9"/>
  <c r="G51" i="9"/>
  <c r="H51" i="9"/>
  <c r="I51" i="9"/>
  <c r="J51" i="9"/>
  <c r="K51" i="9"/>
  <c r="L51" i="9"/>
  <c r="E53" i="9"/>
  <c r="E54" i="9"/>
  <c r="E55" i="9"/>
  <c r="E56" i="9"/>
  <c r="E57" i="9"/>
  <c r="E52" i="9"/>
  <c r="E51" i="9" l="1"/>
  <c r="E147" i="9" l="1"/>
  <c r="F152" i="9" l="1"/>
  <c r="E154" i="9"/>
  <c r="E152" i="9" s="1"/>
  <c r="F23" i="9"/>
  <c r="G23" i="9"/>
  <c r="H23" i="9"/>
  <c r="I23" i="9"/>
  <c r="J23" i="9"/>
  <c r="K23" i="9"/>
  <c r="L23" i="9"/>
  <c r="F131" i="9"/>
  <c r="I131" i="9"/>
  <c r="J131" i="9"/>
  <c r="L131" i="9"/>
  <c r="F132" i="9"/>
  <c r="G132" i="9"/>
  <c r="G145" i="9" s="1"/>
  <c r="J132" i="9"/>
  <c r="J145" i="9" s="1"/>
  <c r="K132" i="9"/>
  <c r="K145" i="9" s="1"/>
  <c r="F133" i="9"/>
  <c r="G133" i="9"/>
  <c r="H133" i="9"/>
  <c r="K133" i="9"/>
  <c r="L133" i="9"/>
  <c r="F134" i="9"/>
  <c r="F149" i="9" s="1"/>
  <c r="G134" i="9"/>
  <c r="G149" i="9" s="1"/>
  <c r="H134" i="9"/>
  <c r="H149" i="9" s="1"/>
  <c r="I134" i="9"/>
  <c r="I149" i="9" s="1"/>
  <c r="J134" i="9"/>
  <c r="J149" i="9" s="1"/>
  <c r="K134" i="9"/>
  <c r="K149" i="9" s="1"/>
  <c r="L134" i="9"/>
  <c r="L149" i="9" s="1"/>
  <c r="F136" i="9"/>
  <c r="L136" i="9"/>
  <c r="H131" i="9"/>
  <c r="I132" i="9"/>
  <c r="I145" i="9" s="1"/>
  <c r="L132" i="9"/>
  <c r="L145" i="9" s="1"/>
  <c r="J133" i="9"/>
  <c r="G136" i="9"/>
  <c r="H136" i="9"/>
  <c r="F145" i="9"/>
  <c r="E118" i="9" l="1"/>
  <c r="E120" i="9"/>
  <c r="E149" i="9"/>
  <c r="H132" i="9"/>
  <c r="H145" i="9" s="1"/>
  <c r="E145" i="9" s="1"/>
  <c r="G131" i="9"/>
  <c r="I133" i="9"/>
  <c r="K131" i="9"/>
  <c r="E133" i="9" l="1"/>
  <c r="E131" i="9"/>
  <c r="E116" i="9"/>
  <c r="E134" i="9"/>
  <c r="E119" i="9"/>
  <c r="F130" i="9"/>
  <c r="F115" i="9"/>
  <c r="G130" i="9"/>
  <c r="G115" i="9"/>
  <c r="L130" i="9"/>
  <c r="L115" i="9"/>
  <c r="K130" i="9"/>
  <c r="K115" i="9"/>
  <c r="J130" i="9"/>
  <c r="J115" i="9"/>
  <c r="E136" i="9"/>
  <c r="E121" i="9"/>
  <c r="I130" i="9"/>
  <c r="I115" i="9"/>
  <c r="H130" i="9"/>
  <c r="H115" i="9"/>
  <c r="E132" i="9"/>
  <c r="E117" i="9"/>
  <c r="E130" i="9" l="1"/>
  <c r="E115" i="9"/>
</calcChain>
</file>

<file path=xl/sharedStrings.xml><?xml version="1.0" encoding="utf-8"?>
<sst xmlns="http://schemas.openxmlformats.org/spreadsheetml/2006/main" count="350" uniqueCount="143">
  <si>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</si>
  <si>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</si>
  <si>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</si>
  <si>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</si>
  <si>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</si>
  <si>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</si>
  <si>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</si>
  <si>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</si>
  <si>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</si>
  <si>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</si>
  <si>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</si>
  <si>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</si>
  <si>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</si>
  <si>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</si>
  <si>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</si>
  <si>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</si>
  <si>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</si>
  <si>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</si>
  <si>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2025-2030 годы </t>
  </si>
  <si>
    <t>на реализацию (тыс. рублей)</t>
  </si>
  <si>
    <t>Финансовые затраты</t>
  </si>
  <si>
    <t>Соисполнитель Дума Нефтеюганского района</t>
  </si>
  <si>
    <t xml:space="preserve">бюджет автономного округа </t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</si>
  <si>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</si>
  <si>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</si>
  <si>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</si>
  <si>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</si>
  <si>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</si>
  <si>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</si>
  <si>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</si>
  <si>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</si>
  <si>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</si>
  <si>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</si>
  <si>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</si>
  <si>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</si>
  <si>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</si>
  <si>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средства по соглашениям по передаче полномочий*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</si>
  <si>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</si>
  <si>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</si>
  <si>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</si>
  <si>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</si>
  <si>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</si>
  <si>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Перечень структурных  элементов (основных мероприятий) муниципальной программы </t>
  </si>
  <si>
    <t>Цель 1.Улучшение условий и охраны труда работников Нефтеюганского района</t>
  </si>
  <si>
    <t>Задача 1. Информационное обеспечение и пропаганда охраны труда</t>
  </si>
  <si>
    <t>Задача 2. Реализация мер, направленных на улучшение условий труда работников.</t>
  </si>
  <si>
    <t>Цель 2. Содействие занятости населения</t>
  </si>
  <si>
    <t>Задача  3. Участие в обеспечение реализации единой государственной политики в сфере труда и занятости.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</si>
  <si>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</si>
  <si>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</si>
  <si>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</si>
  <si>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</si>
  <si>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</si>
  <si>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>Соисполнитель администрация                                                                                                сп. Каркатеевы</t>
  </si>
  <si>
    <t>Соисполнитель администрация                                                                                                             сп. Сингапай</t>
  </si>
  <si>
    <t>Соисполнитель администрация                                                                                                  гп. Пойковский</t>
  </si>
  <si>
    <t>».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</si>
  <si>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</si>
  <si>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</si>
  <si>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</si>
  <si>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</si>
  <si>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средства по соглашениям по передаче полномочий**</t>
  </si>
  <si>
    <t>1.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</si>
  <si>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b/>
        <sz val="12"/>
        <rFont val="Times New Roman"/>
        <family val="1"/>
        <charset val="204"/>
      </rPr>
      <t>"</t>
    </r>
  </si>
  <si>
    <t>2.</t>
  </si>
  <si>
    <t>3.</t>
  </si>
  <si>
    <t xml:space="preserve">
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</si>
  <si>
    <t>Основное мероприятие: Содействие трудоустройству граждан (таблица 1, целевой показатель 4)</t>
  </si>
  <si>
    <t xml:space="preserve">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</si>
  <si>
    <t>Администрация Нефтеюганского района (отдел социально-трудовых отношений)/ МКУ "Управление по делам администрации Нефтеюганского района"/Дума Нефтеюганского района/ Контрольно-счетная палата Нефтеюганского района</t>
  </si>
  <si>
    <t>Соисполнитель Контрольно-счетная палата Нефтеюганского района</t>
  </si>
  <si>
    <t>Контрольно-счетная палата Нефтеюганского района</t>
  </si>
  <si>
    <t xml:space="preserve">Администрация Нефтеюганского района (отдел социально-трудовых отношений)/Департамент образования и молодежной политики Нефтеюганского района/ Администрация                                                                                        гп. Пойковский/ Администрация                                                                                               сп. Сингапай/ Администрация                                                                                              сп. Каркатеевы/ Администрация   сп. Усть-Юган/ Администрация                                                сп. Салым </t>
  </si>
  <si>
    <t>Администрация Нефтеюганского района (отдел социально-трудовых отношений)</t>
  </si>
  <si>
    <t>Порядок предоставления субвенций из бюджета Ханты-Мансийского автономного округа - Югры бюджетам муниципальных районов и городских округов Ханты-Мансийского автономного округа - Югры для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сфере трудовых отношений и государственного управления охраной труда (приложение 3 к постановлению Правительства автономного округа от 24 декабря 2021 года № 578-п)</t>
  </si>
  <si>
    <t>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(в соответствии с Законом автономного округа от 27 мая 2011 года № 57-оз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труда»)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</si>
  <si>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</si>
  <si>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Организация проведения муниципальных конкурсов в сфере охраны труда.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214, 219 Трудового кодекса РФ).
</t>
  </si>
  <si>
    <t xml:space="preserve">Порядок участия государственных учреждений Ханты-Мансийского автономного округа - Югры и муниципальных учреждений в мероприятиях временного и постоянного трудоустройства (приложение 7 к постановлению Правительства автономного округа от 24 декабря 2021 года № 578-п)
</t>
  </si>
  <si>
    <t xml:space="preserve">  Основное мероприятие:
 Обеспечение безопасности и создание благоприятных условий труда работающих                    (таблица 1, целевой показатель 3, 5)</t>
  </si>
  <si>
    <t>Таблица 4</t>
  </si>
  <si>
    <t>Перечень</t>
  </si>
  <si>
    <t>реализуемых объектов на 2019 год и плановый период 2020-2030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</si>
  <si>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</si>
  <si>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</si>
  <si>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</si>
  <si>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</si>
  <si>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</si>
  <si>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01.01.2022</t>
  </si>
  <si>
    <t>Источник финансирования</t>
  </si>
  <si>
    <t>Объем финансирования, тыс. рублей</t>
  </si>
  <si>
    <t xml:space="preserve">Механизм реализации </t>
  </si>
  <si>
    <t>Заказчик по строительству (приобретению)</t>
  </si>
  <si>
    <t xml:space="preserve">в том числе </t>
  </si>
  <si>
    <t>2021 год</t>
  </si>
  <si>
    <t>2022 год</t>
  </si>
  <si>
    <t>2023 год</t>
  </si>
  <si>
    <t>2024 год</t>
  </si>
  <si>
    <t>2025-2030 годы</t>
  </si>
  <si>
    <t>средства по Соглашениям по передаче полномочий</t>
  </si>
  <si>
    <t>средства поселений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</si>
  <si>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</si>
  <si>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</si>
  <si>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</si>
  <si>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</si>
  <si>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</si>
  <si>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</si>
  <si>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</si>
  <si>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</si>
  <si>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-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</si>
  <si>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</si>
  <si>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</si>
  <si>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</si>
  <si>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</si>
  <si>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</si>
  <si>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</si>
  <si>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</si>
  <si>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</si>
  <si>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</si>
  <si>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</si>
  <si>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</si>
  <si>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</si>
  <si>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</si>
  <si>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</si>
  <si>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</si>
  <si>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в том числе</t>
  </si>
  <si>
    <t>20___ год</t>
  </si>
  <si>
    <t>20___-20___ год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</si>
  <si>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</si>
  <si>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</si>
  <si>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>Наименование показателя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</si>
  <si>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</si>
  <si>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</si>
  <si>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показателя на момент окончания действия  муниципальной программы</t>
  </si>
  <si>
    <t>2019 г</t>
  </si>
  <si>
    <t>2020 г</t>
  </si>
  <si>
    <t>2021 г</t>
  </si>
  <si>
    <t>2022 г</t>
  </si>
  <si>
    <t>2023 г</t>
  </si>
  <si>
    <t>2024 г</t>
  </si>
  <si>
    <t>2025-2030 г</t>
  </si>
  <si>
    <t>Основное мероприятие:
 Обеспечение безопасности и создание благоприятных условий труда работающих                    (таблица 1, целевой показатель 3, таблица 8, целевой показатель 1)</t>
  </si>
  <si>
    <t>Количество работников муниципальных учреждений, прошедших обязательные курсы,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</si>
</sst>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.00000_ ;\-#,##0.00000\ "/>
    <numFmt numFmtId="167" formatCode="0.00000"/>
    <numFmt numFmtId="168" formatCode="_-* #,##0.00000_р_._-;\-* #,##0.00000_р_._-;_-* &quot;-&quot;?????_р_._-;_-@_-"/>
    <numFmt numFmtId="169" formatCode="_-* #,##0.00000\ _₽_-;\-* #,##0.00000\ _₽_-;_-* &quot;-&quot;?????\ _₽_-;_-@_-"/>
    <numFmt numFmtId="170" formatCode="_-* #,##0.00000_р_._-;\-* #,##0.00000_р_._-;_-* &quot;-&quot;??_р_._-;_-@_-"/>
    <numFmt numFmtId="171" formatCode="#,##0.00_ ;\-#,##0.00\ "/>
    <numFmt numFmtId="172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266">
    <xf numFmtId="0" fontId="0" fillId="0" borderId="0" xfId="0"/>
    <xf numFmtId="0" fontId="3" fillId="0" borderId="0" xfId="2"/>
    <xf numFmtId="0" fontId="3" fillId="2" borderId="0" xfId="2" applyFill="1"/>
    <xf numFmtId="3" fontId="3" fillId="2" borderId="0" xfId="2" applyNumberFormat="1" applyFill="1"/>
    <xf numFmtId="3" fontId="3" fillId="3" borderId="0" xfId="2" applyNumberFormat="1" applyFill="1"/>
    <xf numFmtId="3" fontId="3" fillId="2" borderId="0" xfId="2" applyNumberFormat="1" applyFill="1" applyAlignment="1">
      <alignment horizontal="center" vertical="center"/>
    </xf>
    <xf numFmtId="0" fontId="3" fillId="2" borderId="0" xfId="2" applyFill="1" applyAlignment="1">
      <alignment vertical="top"/>
    </xf>
    <xf numFmtId="164" fontId="7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/>
    <xf numFmtId="164" fontId="10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top" wrapText="1"/>
    </xf>
    <xf numFmtId="164" fontId="12" fillId="2" borderId="1" xfId="2" applyNumberFormat="1" applyFont="1" applyFill="1" applyBorder="1" applyAlignment="1">
      <alignment horizontal="center" vertical="center" wrapText="1"/>
    </xf>
    <xf numFmtId="0" fontId="13" fillId="0" borderId="0" xfId="2" applyFont="1"/>
    <xf numFmtId="0" fontId="3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top" wrapText="1"/>
    </xf>
    <xf numFmtId="0" fontId="3" fillId="0" borderId="0" xfId="2" applyBorder="1"/>
    <xf numFmtId="0" fontId="12" fillId="2" borderId="14" xfId="2" applyFont="1" applyFill="1" applyBorder="1" applyAlignment="1"/>
    <xf numFmtId="0" fontId="12" fillId="2" borderId="0" xfId="2" applyFont="1" applyFill="1" applyBorder="1" applyAlignment="1"/>
    <xf numFmtId="43" fontId="6" fillId="0" borderId="1" xfId="2" applyNumberFormat="1" applyFont="1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43" fontId="3" fillId="2" borderId="1" xfId="2" applyNumberForma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 wrapText="1"/>
    </xf>
    <xf numFmtId="43" fontId="3" fillId="0" borderId="1" xfId="2" applyNumberForma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166" fontId="12" fillId="2" borderId="1" xfId="2" applyNumberFormat="1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7" fontId="11" fillId="2" borderId="1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Border="1" applyAlignment="1">
      <alignment horizontal="center" vertical="center"/>
    </xf>
    <xf numFmtId="167" fontId="7" fillId="2" borderId="1" xfId="2" applyNumberFormat="1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 wrapText="1"/>
    </xf>
    <xf numFmtId="0" fontId="3" fillId="2" borderId="1" xfId="2" applyFill="1" applyBorder="1" applyAlignment="1">
      <alignment horizontal="center" vertical="center"/>
    </xf>
    <xf numFmtId="43" fontId="6" fillId="2" borderId="1" xfId="2" applyNumberFormat="1" applyFont="1" applyFill="1" applyBorder="1" applyAlignment="1">
      <alignment horizontal="center" vertical="center"/>
    </xf>
    <xf numFmtId="43" fontId="2" fillId="2" borderId="1" xfId="2" applyNumberFormat="1" applyFont="1" applyFill="1" applyBorder="1" applyAlignment="1">
      <alignment horizontal="center" vertical="center"/>
    </xf>
    <xf numFmtId="168" fontId="10" fillId="2" borderId="1" xfId="2" applyNumberFormat="1" applyFont="1" applyFill="1" applyBorder="1" applyAlignment="1">
      <alignment vertical="center" wrapText="1"/>
    </xf>
    <xf numFmtId="167" fontId="7" fillId="2" borderId="1" xfId="2" applyNumberFormat="1" applyFont="1" applyFill="1" applyBorder="1" applyAlignment="1">
      <alignment horizontal="center" vertical="center"/>
    </xf>
    <xf numFmtId="168" fontId="7" fillId="2" borderId="1" xfId="2" applyNumberFormat="1" applyFont="1" applyFill="1" applyBorder="1" applyAlignment="1">
      <alignment horizontal="center" vertical="center"/>
    </xf>
    <xf numFmtId="168" fontId="11" fillId="2" borderId="1" xfId="2" applyNumberFormat="1" applyFont="1" applyFill="1" applyBorder="1" applyAlignment="1">
      <alignment vertical="center" wrapText="1"/>
    </xf>
    <xf numFmtId="168" fontId="7" fillId="2" borderId="1" xfId="2" applyNumberFormat="1" applyFont="1" applyFill="1" applyBorder="1" applyAlignment="1">
      <alignment vertical="center" wrapText="1"/>
    </xf>
    <xf numFmtId="165" fontId="11" fillId="2" borderId="9" xfId="2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9" fontId="1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1" fillId="2" borderId="9" xfId="2" applyNumberFormat="1" applyFont="1" applyFill="1" applyBorder="1" applyAlignment="1">
      <alignment horizontal="center" vertical="center" wrapText="1"/>
    </xf>
    <xf numFmtId="165" fontId="11" fillId="2" borderId="9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49" fontId="11" fillId="2" borderId="9" xfId="2" applyNumberFormat="1" applyFont="1" applyFill="1" applyBorder="1" applyAlignment="1">
      <alignment horizontal="center" vertical="center" wrapText="1"/>
    </xf>
    <xf numFmtId="165" fontId="11" fillId="2" borderId="9" xfId="2" applyNumberFormat="1" applyFont="1" applyFill="1" applyBorder="1" applyAlignment="1">
      <alignment horizontal="center" vertical="center" wrapText="1"/>
    </xf>
    <xf numFmtId="165" fontId="11" fillId="2" borderId="12" xfId="2" applyNumberFormat="1" applyFont="1" applyFill="1" applyBorder="1" applyAlignment="1">
      <alignment horizontal="center" vertical="center" wrapText="1"/>
    </xf>
    <xf numFmtId="165" fontId="11" fillId="2" borderId="10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left" vertical="justify" wrapText="1"/>
    </xf>
    <xf numFmtId="165" fontId="11" fillId="2" borderId="1" xfId="2" applyNumberFormat="1" applyFont="1" applyFill="1" applyBorder="1" applyAlignment="1">
      <alignment horizontal="left" vertical="justify" wrapText="1"/>
    </xf>
    <xf numFmtId="165" fontId="11" fillId="0" borderId="1" xfId="2" applyNumberFormat="1" applyFont="1" applyFill="1" applyBorder="1" applyAlignment="1">
      <alignment horizontal="left" vertical="justify" wrapText="1"/>
    </xf>
    <xf numFmtId="165" fontId="10" fillId="2" borderId="1" xfId="2" applyNumberFormat="1" applyFont="1" applyFill="1" applyBorder="1" applyAlignment="1">
      <alignment horizontal="left" vertical="justify" wrapText="1"/>
    </xf>
    <xf numFmtId="165" fontId="10" fillId="0" borderId="1" xfId="2" applyNumberFormat="1" applyFont="1" applyFill="1" applyBorder="1" applyAlignment="1">
      <alignment horizontal="left" vertical="justify" wrapText="1"/>
    </xf>
    <xf numFmtId="165" fontId="12" fillId="0" borderId="1" xfId="2" applyNumberFormat="1" applyFont="1" applyFill="1" applyBorder="1" applyAlignment="1">
      <alignment horizontal="left" vertical="justify" wrapText="1"/>
    </xf>
    <xf numFmtId="170" fontId="12" fillId="2" borderId="1" xfId="2" applyNumberFormat="1" applyFont="1" applyFill="1" applyBorder="1" applyAlignment="1">
      <alignment horizontal="center" vertical="center" wrapText="1"/>
    </xf>
    <xf numFmtId="170" fontId="11" fillId="2" borderId="1" xfId="2" applyNumberFormat="1" applyFont="1" applyFill="1" applyBorder="1" applyAlignment="1">
      <alignment horizontal="center" vertical="center" wrapText="1"/>
    </xf>
    <xf numFmtId="49" fontId="11" fillId="2" borderId="10" xfId="2" applyNumberFormat="1" applyFont="1" applyFill="1" applyBorder="1" applyAlignment="1">
      <alignment horizontal="center" vertical="center" wrapText="1"/>
    </xf>
    <xf numFmtId="49" fontId="11" fillId="2" borderId="12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170" fontId="10" fillId="2" borderId="1" xfId="2" applyNumberFormat="1" applyFont="1" applyFill="1" applyBorder="1" applyAlignment="1">
      <alignment horizontal="center" vertical="center" wrapText="1"/>
    </xf>
    <xf numFmtId="170" fontId="4" fillId="2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70" fontId="7" fillId="2" borderId="1" xfId="2" applyNumberFormat="1" applyFont="1" applyFill="1" applyBorder="1" applyAlignment="1">
      <alignment horizontal="center" vertical="center" wrapText="1"/>
    </xf>
    <xf numFmtId="169" fontId="12" fillId="2" borderId="1" xfId="2" applyNumberFormat="1" applyFont="1" applyFill="1" applyBorder="1" applyAlignment="1">
      <alignment horizontal="center" vertical="center" wrapText="1"/>
    </xf>
    <xf numFmtId="164" fontId="3" fillId="2" borderId="0" xfId="2" applyNumberFormat="1" applyFill="1"/>
    <xf numFmtId="0" fontId="1" fillId="0" borderId="0" xfId="2" applyFont="1"/>
    <xf numFmtId="170" fontId="10" fillId="0" borderId="1" xfId="2" applyNumberFormat="1" applyFont="1" applyFill="1" applyBorder="1" applyAlignment="1">
      <alignment vertical="center" wrapText="1"/>
    </xf>
    <xf numFmtId="170" fontId="12" fillId="2" borderId="1" xfId="2" applyNumberFormat="1" applyFont="1" applyFill="1" applyBorder="1" applyAlignment="1">
      <alignment vertical="center" wrapText="1"/>
    </xf>
    <xf numFmtId="170" fontId="11" fillId="2" borderId="1" xfId="2" applyNumberFormat="1" applyFont="1" applyFill="1" applyBorder="1" applyAlignment="1">
      <alignment vertical="center" wrapText="1"/>
    </xf>
    <xf numFmtId="171" fontId="12" fillId="2" borderId="1" xfId="2" applyNumberFormat="1" applyFont="1" applyFill="1" applyBorder="1" applyAlignment="1">
      <alignment horizontal="center" vertical="center" wrapText="1"/>
    </xf>
    <xf numFmtId="171" fontId="7" fillId="2" borderId="1" xfId="2" applyNumberFormat="1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2" fontId="12" fillId="2" borderId="1" xfId="2" applyNumberFormat="1" applyFont="1" applyFill="1" applyBorder="1" applyAlignment="1">
      <alignment horizontal="center" vertical="center" wrapText="1"/>
    </xf>
    <xf numFmtId="43" fontId="11" fillId="2" borderId="1" xfId="2" applyNumberFormat="1" applyFont="1" applyFill="1" applyBorder="1" applyAlignment="1">
      <alignment vertical="center" wrapText="1"/>
    </xf>
    <xf numFmtId="171" fontId="11" fillId="2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171" fontId="10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1" fontId="10" fillId="0" borderId="1" xfId="2" applyNumberFormat="1" applyFont="1" applyFill="1" applyBorder="1" applyAlignment="1">
      <alignment horizontal="center" vertical="center" wrapText="1"/>
    </xf>
    <xf numFmtId="171" fontId="7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20" fillId="0" borderId="0" xfId="0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9" fontId="22" fillId="0" borderId="1" xfId="0" applyNumberFormat="1" applyFont="1" applyFill="1" applyBorder="1" applyAlignment="1">
      <alignment horizontal="right" vertical="center" wrapText="1"/>
    </xf>
    <xf numFmtId="43" fontId="2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169" fontId="21" fillId="0" borderId="1" xfId="0" applyNumberFormat="1" applyFont="1" applyFill="1" applyBorder="1" applyAlignment="1">
      <alignment horizontal="right" vertical="center" wrapText="1"/>
    </xf>
    <xf numFmtId="169" fontId="21" fillId="0" borderId="6" xfId="0" applyNumberFormat="1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2" fontId="7" fillId="0" borderId="3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2" fillId="0" borderId="14" xfId="2" applyFont="1" applyFill="1" applyBorder="1" applyAlignment="1"/>
    <xf numFmtId="0" fontId="5" fillId="0" borderId="1" xfId="2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center" vertical="center" wrapText="1"/>
    </xf>
    <xf numFmtId="170" fontId="11" fillId="0" borderId="1" xfId="2" applyNumberFormat="1" applyFont="1" applyFill="1" applyBorder="1" applyAlignment="1">
      <alignment horizontal="center" vertical="center" wrapText="1"/>
    </xf>
    <xf numFmtId="169" fontId="12" fillId="0" borderId="1" xfId="2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vertical="center" wrapText="1"/>
    </xf>
    <xf numFmtId="170" fontId="11" fillId="0" borderId="1" xfId="2" applyNumberFormat="1" applyFont="1" applyFill="1" applyBorder="1" applyAlignment="1">
      <alignment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3" fillId="0" borderId="1" xfId="2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>
      <alignment vertical="center"/>
    </xf>
    <xf numFmtId="0" fontId="3" fillId="0" borderId="0" xfId="2" applyFill="1"/>
    <xf numFmtId="165" fontId="11" fillId="0" borderId="13" xfId="2" applyNumberFormat="1" applyFont="1" applyFill="1" applyBorder="1" applyAlignment="1">
      <alignment horizontal="center" vertical="center" wrapText="1"/>
    </xf>
    <xf numFmtId="165" fontId="11" fillId="0" borderId="12" xfId="2" applyNumberFormat="1" applyFont="1" applyFill="1" applyBorder="1" applyAlignment="1">
      <alignment horizontal="center" vertical="center" wrapText="1"/>
    </xf>
    <xf numFmtId="165" fontId="11" fillId="0" borderId="11" xfId="2" applyNumberFormat="1" applyFont="1" applyFill="1" applyBorder="1" applyAlignment="1">
      <alignment horizontal="center" vertical="center" wrapText="1"/>
    </xf>
    <xf numFmtId="165" fontId="11" fillId="0" borderId="10" xfId="2" applyNumberFormat="1" applyFont="1" applyFill="1" applyBorder="1" applyAlignment="1">
      <alignment horizontal="center" vertical="center" wrapText="1"/>
    </xf>
    <xf numFmtId="165" fontId="11" fillId="0" borderId="8" xfId="2" applyNumberFormat="1" applyFont="1" applyFill="1" applyBorder="1" applyAlignment="1">
      <alignment horizontal="center" vertical="center" wrapText="1"/>
    </xf>
    <xf numFmtId="165" fontId="11" fillId="0" borderId="7" xfId="2" applyNumberFormat="1" applyFont="1" applyFill="1" applyBorder="1" applyAlignment="1">
      <alignment horizontal="center" vertical="center" wrapText="1"/>
    </xf>
    <xf numFmtId="165" fontId="11" fillId="0" borderId="3" xfId="2" applyNumberFormat="1" applyFont="1" applyFill="1" applyBorder="1" applyAlignment="1">
      <alignment horizontal="center" vertical="top" wrapText="1"/>
    </xf>
    <xf numFmtId="165" fontId="11" fillId="0" borderId="9" xfId="2" applyNumberFormat="1" applyFont="1" applyFill="1" applyBorder="1" applyAlignment="1">
      <alignment horizontal="center" vertical="top" wrapText="1"/>
    </xf>
    <xf numFmtId="165" fontId="11" fillId="0" borderId="2" xfId="2" applyNumberFormat="1" applyFont="1" applyFill="1" applyBorder="1" applyAlignment="1">
      <alignment horizontal="center" vertical="top" wrapText="1"/>
    </xf>
    <xf numFmtId="3" fontId="11" fillId="2" borderId="6" xfId="2" applyNumberFormat="1" applyFont="1" applyFill="1" applyBorder="1" applyAlignment="1">
      <alignment horizontal="center" vertical="center" wrapText="1"/>
    </xf>
    <xf numFmtId="3" fontId="11" fillId="2" borderId="5" xfId="2" applyNumberFormat="1" applyFont="1" applyFill="1" applyBorder="1" applyAlignment="1">
      <alignment horizontal="center" vertical="center" wrapText="1"/>
    </xf>
    <xf numFmtId="3" fontId="11" fillId="2" borderId="4" xfId="2" applyNumberFormat="1" applyFont="1" applyFill="1" applyBorder="1" applyAlignment="1">
      <alignment horizontal="center" vertical="center" wrapText="1"/>
    </xf>
    <xf numFmtId="165" fontId="11" fillId="2" borderId="13" xfId="2" applyNumberFormat="1" applyFont="1" applyFill="1" applyBorder="1" applyAlignment="1">
      <alignment horizontal="left" vertical="top" wrapText="1"/>
    </xf>
    <xf numFmtId="165" fontId="11" fillId="2" borderId="12" xfId="2" applyNumberFormat="1" applyFont="1" applyFill="1" applyBorder="1" applyAlignment="1">
      <alignment horizontal="left" vertical="top" wrapText="1"/>
    </xf>
    <xf numFmtId="165" fontId="11" fillId="2" borderId="11" xfId="2" applyNumberFormat="1" applyFont="1" applyFill="1" applyBorder="1" applyAlignment="1">
      <alignment horizontal="left" vertical="top" wrapText="1"/>
    </xf>
    <xf numFmtId="165" fontId="11" fillId="2" borderId="10" xfId="2" applyNumberFormat="1" applyFont="1" applyFill="1" applyBorder="1" applyAlignment="1">
      <alignment horizontal="left" vertical="top" wrapText="1"/>
    </xf>
    <xf numFmtId="165" fontId="11" fillId="2" borderId="8" xfId="2" applyNumberFormat="1" applyFont="1" applyFill="1" applyBorder="1" applyAlignment="1">
      <alignment horizontal="left" vertical="top" wrapText="1"/>
    </xf>
    <xf numFmtId="165" fontId="11" fillId="2" borderId="7" xfId="2" applyNumberFormat="1" applyFont="1" applyFill="1" applyBorder="1" applyAlignment="1">
      <alignment horizontal="left" vertical="top" wrapText="1"/>
    </xf>
    <xf numFmtId="49" fontId="11" fillId="2" borderId="3" xfId="2" applyNumberFormat="1" applyFont="1" applyFill="1" applyBorder="1" applyAlignment="1">
      <alignment horizontal="center" vertical="center" wrapText="1"/>
    </xf>
    <xf numFmtId="49" fontId="11" fillId="2" borderId="9" xfId="2" applyNumberFormat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center" vertical="center" wrapText="1"/>
    </xf>
    <xf numFmtId="165" fontId="11" fillId="2" borderId="9" xfId="2" applyNumberFormat="1" applyFont="1" applyFill="1" applyBorder="1" applyAlignment="1">
      <alignment horizontal="center" vertical="center" wrapText="1"/>
    </xf>
    <xf numFmtId="165" fontId="11" fillId="2" borderId="2" xfId="2" applyNumberFormat="1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left" vertical="center" wrapText="1"/>
    </xf>
    <xf numFmtId="165" fontId="11" fillId="2" borderId="9" xfId="2" applyNumberFormat="1" applyFont="1" applyFill="1" applyBorder="1" applyAlignment="1">
      <alignment horizontal="left" vertical="center" wrapText="1"/>
    </xf>
    <xf numFmtId="165" fontId="11" fillId="2" borderId="2" xfId="2" applyNumberFormat="1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top" wrapText="1"/>
    </xf>
    <xf numFmtId="165" fontId="12" fillId="2" borderId="9" xfId="2" applyNumberFormat="1" applyFont="1" applyFill="1" applyBorder="1" applyAlignment="1">
      <alignment horizontal="center" vertical="top" wrapText="1"/>
    </xf>
    <xf numFmtId="165" fontId="12" fillId="2" borderId="2" xfId="2" applyNumberFormat="1" applyFont="1" applyFill="1" applyBorder="1" applyAlignment="1">
      <alignment horizontal="center" vertical="top" wrapText="1"/>
    </xf>
    <xf numFmtId="165" fontId="7" fillId="2" borderId="3" xfId="2" applyNumberFormat="1" applyFont="1" applyFill="1" applyBorder="1" applyAlignment="1">
      <alignment horizontal="center" vertical="center" wrapText="1"/>
    </xf>
    <xf numFmtId="165" fontId="7" fillId="2" borderId="9" xfId="2" applyNumberFormat="1" applyFont="1" applyFill="1" applyBorder="1" applyAlignment="1">
      <alignment horizontal="center" vertical="center" wrapText="1"/>
    </xf>
    <xf numFmtId="165" fontId="7" fillId="2" borderId="2" xfId="2" applyNumberFormat="1" applyFont="1" applyFill="1" applyBorder="1" applyAlignment="1">
      <alignment horizontal="center" vertical="center" wrapText="1"/>
    </xf>
    <xf numFmtId="0" fontId="12" fillId="2" borderId="12" xfId="2" applyNumberFormat="1" applyFont="1" applyFill="1" applyBorder="1" applyAlignment="1">
      <alignment horizontal="center" vertical="top" wrapText="1"/>
    </xf>
    <xf numFmtId="0" fontId="11" fillId="2" borderId="9" xfId="2" applyNumberFormat="1" applyFont="1" applyFill="1" applyBorder="1" applyAlignment="1">
      <alignment horizontal="center" vertical="top" wrapText="1"/>
    </xf>
    <xf numFmtId="0" fontId="11" fillId="2" borderId="2" xfId="2" applyNumberFormat="1" applyFont="1" applyFill="1" applyBorder="1" applyAlignment="1">
      <alignment horizontal="center" vertical="top" wrapText="1"/>
    </xf>
    <xf numFmtId="0" fontId="11" fillId="2" borderId="3" xfId="2" applyNumberFormat="1" applyFont="1" applyFill="1" applyBorder="1" applyAlignment="1">
      <alignment horizontal="center" vertical="top" wrapText="1"/>
    </xf>
    <xf numFmtId="0" fontId="11" fillId="2" borderId="10" xfId="2" applyNumberFormat="1" applyFont="1" applyFill="1" applyBorder="1" applyAlignment="1">
      <alignment horizontal="center" vertical="top" wrapText="1"/>
    </xf>
    <xf numFmtId="0" fontId="11" fillId="2" borderId="7" xfId="2" applyNumberFormat="1" applyFont="1" applyFill="1" applyBorder="1" applyAlignment="1">
      <alignment horizontal="center" vertical="top" wrapText="1"/>
    </xf>
    <xf numFmtId="0" fontId="4" fillId="2" borderId="15" xfId="2" applyFont="1" applyFill="1" applyBorder="1" applyAlignment="1">
      <alignment horizontal="left" vertical="top" wrapText="1"/>
    </xf>
    <xf numFmtId="0" fontId="4" fillId="2" borderId="0" xfId="2" applyFont="1" applyFill="1" applyBorder="1" applyAlignment="1">
      <alignment horizontal="left" vertical="top" wrapText="1"/>
    </xf>
    <xf numFmtId="165" fontId="11" fillId="2" borderId="13" xfId="2" applyNumberFormat="1" applyFont="1" applyFill="1" applyBorder="1" applyAlignment="1">
      <alignment horizontal="left" vertical="center" wrapText="1"/>
    </xf>
    <xf numFmtId="165" fontId="11" fillId="2" borderId="12" xfId="2" applyNumberFormat="1" applyFont="1" applyFill="1" applyBorder="1" applyAlignment="1">
      <alignment horizontal="left" vertical="center" wrapText="1"/>
    </xf>
    <xf numFmtId="165" fontId="11" fillId="2" borderId="11" xfId="2" applyNumberFormat="1" applyFont="1" applyFill="1" applyBorder="1" applyAlignment="1">
      <alignment horizontal="left" vertical="center" wrapText="1"/>
    </xf>
    <xf numFmtId="165" fontId="11" fillId="2" borderId="10" xfId="2" applyNumberFormat="1" applyFont="1" applyFill="1" applyBorder="1" applyAlignment="1">
      <alignment horizontal="left" vertical="center" wrapText="1"/>
    </xf>
    <xf numFmtId="165" fontId="11" fillId="2" borderId="8" xfId="2" applyNumberFormat="1" applyFont="1" applyFill="1" applyBorder="1" applyAlignment="1">
      <alignment horizontal="left" vertical="center" wrapText="1"/>
    </xf>
    <xf numFmtId="165" fontId="11" fillId="2" borderId="7" xfId="2" applyNumberFormat="1" applyFont="1" applyFill="1" applyBorder="1" applyAlignment="1">
      <alignment horizontal="left" vertical="center" wrapText="1"/>
    </xf>
    <xf numFmtId="165" fontId="11" fillId="2" borderId="6" xfId="2" applyNumberFormat="1" applyFont="1" applyFill="1" applyBorder="1" applyAlignment="1">
      <alignment horizontal="left" vertical="top" wrapText="1"/>
    </xf>
    <xf numFmtId="165" fontId="11" fillId="2" borderId="4" xfId="2" applyNumberFormat="1" applyFont="1" applyFill="1" applyBorder="1" applyAlignment="1">
      <alignment horizontal="left" vertical="top" wrapText="1"/>
    </xf>
    <xf numFmtId="49" fontId="11" fillId="2" borderId="3" xfId="2" applyNumberFormat="1" applyFont="1" applyFill="1" applyBorder="1" applyAlignment="1">
      <alignment horizontal="center" vertical="top" wrapText="1"/>
    </xf>
    <xf numFmtId="49" fontId="11" fillId="2" borderId="9" xfId="2" applyNumberFormat="1" applyFont="1" applyFill="1" applyBorder="1" applyAlignment="1">
      <alignment horizontal="center" vertical="top" wrapText="1"/>
    </xf>
    <xf numFmtId="49" fontId="11" fillId="2" borderId="2" xfId="2" applyNumberFormat="1" applyFont="1" applyFill="1" applyBorder="1" applyAlignment="1">
      <alignment horizontal="center" vertical="top" wrapText="1"/>
    </xf>
    <xf numFmtId="0" fontId="19" fillId="2" borderId="0" xfId="2" applyFont="1" applyFill="1" applyAlignment="1">
      <alignment horizontal="right" vertical="top" wrapText="1"/>
    </xf>
    <xf numFmtId="0" fontId="18" fillId="2" borderId="0" xfId="2" applyFont="1" applyFill="1" applyBorder="1" applyAlignment="1">
      <alignment horizontal="center"/>
    </xf>
    <xf numFmtId="165" fontId="11" fillId="2" borderId="13" xfId="2" applyNumberFormat="1" applyFont="1" applyFill="1" applyBorder="1" applyAlignment="1">
      <alignment horizontal="center" vertical="center" wrapText="1"/>
    </xf>
    <xf numFmtId="165" fontId="11" fillId="2" borderId="12" xfId="2" applyNumberFormat="1" applyFont="1" applyFill="1" applyBorder="1" applyAlignment="1">
      <alignment horizontal="center" vertical="center" wrapText="1"/>
    </xf>
    <xf numFmtId="165" fontId="11" fillId="2" borderId="11" xfId="2" applyNumberFormat="1" applyFont="1" applyFill="1" applyBorder="1" applyAlignment="1">
      <alignment horizontal="center" vertical="center" wrapText="1"/>
    </xf>
    <xf numFmtId="165" fontId="11" fillId="2" borderId="10" xfId="2" applyNumberFormat="1" applyFont="1" applyFill="1" applyBorder="1" applyAlignment="1">
      <alignment horizontal="center" vertical="center" wrapText="1"/>
    </xf>
    <xf numFmtId="165" fontId="11" fillId="2" borderId="8" xfId="2" applyNumberFormat="1" applyFont="1" applyFill="1" applyBorder="1" applyAlignment="1">
      <alignment horizontal="center" vertical="center" wrapText="1"/>
    </xf>
    <xf numFmtId="165" fontId="11" fillId="2" borderId="7" xfId="2" applyNumberFormat="1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center" vertical="top" wrapText="1"/>
    </xf>
    <xf numFmtId="165" fontId="11" fillId="2" borderId="9" xfId="2" applyNumberFormat="1" applyFont="1" applyFill="1" applyBorder="1" applyAlignment="1">
      <alignment horizontal="center" vertical="top" wrapText="1"/>
    </xf>
    <xf numFmtId="165" fontId="11" fillId="2" borderId="2" xfId="2" applyNumberFormat="1" applyFont="1" applyFill="1" applyBorder="1" applyAlignment="1">
      <alignment horizontal="center" vertical="top" wrapText="1"/>
    </xf>
    <xf numFmtId="165" fontId="11" fillId="2" borderId="13" xfId="2" applyNumberFormat="1" applyFont="1" applyFill="1" applyBorder="1" applyAlignment="1">
      <alignment horizontal="center" vertical="top" wrapText="1"/>
    </xf>
    <xf numFmtId="165" fontId="11" fillId="2" borderId="12" xfId="2" applyNumberFormat="1" applyFont="1" applyFill="1" applyBorder="1" applyAlignment="1">
      <alignment horizontal="center" vertical="top" wrapText="1"/>
    </xf>
    <xf numFmtId="165" fontId="11" fillId="2" borderId="11" xfId="2" applyNumberFormat="1" applyFont="1" applyFill="1" applyBorder="1" applyAlignment="1">
      <alignment horizontal="center" vertical="top" wrapText="1"/>
    </xf>
    <xf numFmtId="165" fontId="11" fillId="2" borderId="10" xfId="2" applyNumberFormat="1" applyFont="1" applyFill="1" applyBorder="1" applyAlignment="1">
      <alignment horizontal="center" vertical="top" wrapText="1"/>
    </xf>
    <xf numFmtId="165" fontId="11" fillId="2" borderId="8" xfId="2" applyNumberFormat="1" applyFont="1" applyFill="1" applyBorder="1" applyAlignment="1">
      <alignment horizontal="center" vertical="top" wrapText="1"/>
    </xf>
    <xf numFmtId="165" fontId="11" fillId="2" borderId="7" xfId="2" applyNumberFormat="1" applyFont="1" applyFill="1" applyBorder="1" applyAlignment="1">
      <alignment horizontal="center" vertical="top" wrapText="1"/>
    </xf>
    <xf numFmtId="165" fontId="10" fillId="2" borderId="13" xfId="2" applyNumberFormat="1" applyFont="1" applyFill="1" applyBorder="1" applyAlignment="1">
      <alignment horizontal="center" vertical="center" wrapText="1"/>
    </xf>
    <xf numFmtId="165" fontId="10" fillId="2" borderId="12" xfId="2" applyNumberFormat="1" applyFont="1" applyFill="1" applyBorder="1" applyAlignment="1">
      <alignment horizontal="center" vertical="center" wrapText="1"/>
    </xf>
    <xf numFmtId="165" fontId="10" fillId="2" borderId="11" xfId="2" applyNumberFormat="1" applyFont="1" applyFill="1" applyBorder="1" applyAlignment="1">
      <alignment horizontal="center" vertical="center" wrapText="1"/>
    </xf>
    <xf numFmtId="165" fontId="10" fillId="2" borderId="10" xfId="2" applyNumberFormat="1" applyFont="1" applyFill="1" applyBorder="1" applyAlignment="1">
      <alignment horizontal="center" vertical="center" wrapText="1"/>
    </xf>
    <xf numFmtId="165" fontId="10" fillId="2" borderId="8" xfId="2" applyNumberFormat="1" applyFont="1" applyFill="1" applyBorder="1" applyAlignment="1">
      <alignment horizontal="center" vertical="center" wrapText="1"/>
    </xf>
    <xf numFmtId="165" fontId="10" fillId="2" borderId="7" xfId="2" applyNumberFormat="1" applyFont="1" applyFill="1" applyBorder="1" applyAlignment="1">
      <alignment horizontal="center" vertical="center" wrapText="1"/>
    </xf>
    <xf numFmtId="3" fontId="11" fillId="2" borderId="3" xfId="2" applyNumberFormat="1" applyFont="1" applyFill="1" applyBorder="1" applyAlignment="1">
      <alignment horizontal="center" vertical="center" wrapText="1"/>
    </xf>
    <xf numFmtId="3" fontId="11" fillId="2" borderId="2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top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center" vertical="top" wrapText="1"/>
    </xf>
    <xf numFmtId="165" fontId="7" fillId="2" borderId="9" xfId="2" applyNumberFormat="1" applyFont="1" applyFill="1" applyBorder="1" applyAlignment="1">
      <alignment horizontal="center" vertical="top" wrapText="1"/>
    </xf>
    <xf numFmtId="165" fontId="7" fillId="2" borderId="2" xfId="2" applyNumberFormat="1" applyFont="1" applyFill="1" applyBorder="1" applyAlignment="1">
      <alignment horizontal="center" vertical="top" wrapText="1"/>
    </xf>
    <xf numFmtId="0" fontId="15" fillId="0" borderId="14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9" fontId="7" fillId="0" borderId="3" xfId="0" applyNumberFormat="1" applyFont="1" applyFill="1" applyBorder="1" applyAlignment="1">
      <alignment horizontal="center" vertical="center"/>
    </xf>
    <xf numFmtId="169" fontId="7" fillId="0" borderId="9" xfId="0" applyNumberFormat="1" applyFont="1" applyFill="1" applyBorder="1" applyAlignment="1">
      <alignment horizontal="center" vertical="center"/>
    </xf>
    <xf numFmtId="169" fontId="7" fillId="0" borderId="2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left" vertical="center" wrapText="1"/>
    </xf>
    <xf numFmtId="168" fontId="7" fillId="0" borderId="9" xfId="0" applyNumberFormat="1" applyFont="1" applyFill="1" applyBorder="1" applyAlignment="1">
      <alignment horizontal="left" vertical="center" wrapText="1"/>
    </xf>
    <xf numFmtId="168" fontId="7" fillId="0" borderId="2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9" xfId="0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9" fontId="21" fillId="0" borderId="3" xfId="0" applyNumberFormat="1" applyFont="1" applyFill="1" applyBorder="1" applyAlignment="1">
      <alignment horizontal="center" vertical="center" wrapText="1"/>
    </xf>
    <xf numFmtId="169" fontId="21" fillId="0" borderId="9" xfId="0" applyNumberFormat="1" applyFont="1" applyFill="1" applyBorder="1" applyAlignment="1">
      <alignment horizontal="center" vertical="center" wrapText="1"/>
    </xf>
    <xf numFmtId="169" fontId="21" fillId="0" borderId="2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2"/>
  <sheetViews>
    <sheetView tabSelected="1" zoomScale="80" zoomScaleNormal="80" zoomScaleSheetLayoutView="80" workbookViewId="0">
      <selection activeCell="L104" sqref="L104"/>
    </sheetView>
  </sheetViews>
  <sheetFormatPr defaultRowHeight="15" x14ac:dyDescent="0.25"/>
  <cols>
    <col min="1" max="1" width="14.85546875" style="6" customWidth="1"/>
    <col min="2" max="2" width="28" style="6" customWidth="1"/>
    <col min="3" max="3" width="31.140625" style="6" customWidth="1"/>
    <col min="4" max="4" width="23.28515625" style="2" customWidth="1"/>
    <col min="5" max="5" width="21.42578125" style="5" customWidth="1"/>
    <col min="6" max="6" width="17.42578125" style="4" customWidth="1"/>
    <col min="7" max="7" width="16.42578125" style="3" customWidth="1"/>
    <col min="8" max="8" width="22.28515625" style="2" customWidth="1"/>
    <col min="9" max="9" width="19.5703125" style="146" customWidth="1"/>
    <col min="10" max="10" width="18.85546875" style="1" customWidth="1"/>
    <col min="11" max="11" width="20.85546875" style="1" customWidth="1"/>
    <col min="12" max="12" width="18.5703125" style="1" customWidth="1"/>
    <col min="13" max="16384" width="9.140625" style="1"/>
  </cols>
  <sheetData>
    <row r="1" spans="1:12" ht="31.9" customHeight="1" x14ac:dyDescent="0.25">
      <c r="A1" s="200" t="s">
        <v>17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s="20" customFormat="1" ht="15.75" customHeight="1" x14ac:dyDescent="0.3">
      <c r="A2" s="201" t="s">
        <v>35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2"/>
    </row>
    <row r="3" spans="1:12" s="20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128"/>
      <c r="J3" s="21"/>
      <c r="K3" s="21"/>
      <c r="L3" s="21"/>
    </row>
    <row r="4" spans="1:12" s="14" customFormat="1" ht="15.75" customHeight="1" x14ac:dyDescent="0.25">
      <c r="A4" s="174" t="s">
        <v>52</v>
      </c>
      <c r="B4" s="174" t="s">
        <v>58</v>
      </c>
      <c r="C4" s="174" t="s">
        <v>16</v>
      </c>
      <c r="D4" s="174" t="s">
        <v>0</v>
      </c>
      <c r="E4" s="156" t="s">
        <v>20</v>
      </c>
      <c r="F4" s="157"/>
      <c r="G4" s="157"/>
      <c r="H4" s="157"/>
      <c r="I4" s="157"/>
      <c r="J4" s="157"/>
      <c r="K4" s="157"/>
      <c r="L4" s="158"/>
    </row>
    <row r="5" spans="1:12" s="14" customFormat="1" ht="15.75" customHeight="1" x14ac:dyDescent="0.25">
      <c r="A5" s="174"/>
      <c r="B5" s="174"/>
      <c r="C5" s="174"/>
      <c r="D5" s="174"/>
      <c r="E5" s="156" t="s">
        <v>19</v>
      </c>
      <c r="F5" s="157"/>
      <c r="G5" s="157"/>
      <c r="H5" s="157"/>
      <c r="I5" s="157"/>
      <c r="J5" s="157"/>
      <c r="K5" s="157"/>
      <c r="L5" s="158"/>
    </row>
    <row r="6" spans="1:12" s="14" customFormat="1" ht="15.75" x14ac:dyDescent="0.25">
      <c r="A6" s="174"/>
      <c r="B6" s="174"/>
      <c r="C6" s="174"/>
      <c r="D6" s="174"/>
      <c r="E6" s="223" t="s">
        <v>1</v>
      </c>
      <c r="F6" s="157"/>
      <c r="G6" s="157"/>
      <c r="H6" s="157"/>
      <c r="I6" s="157"/>
      <c r="J6" s="157"/>
      <c r="K6" s="157"/>
      <c r="L6" s="158"/>
    </row>
    <row r="7" spans="1:12" s="14" customFormat="1" ht="32.25" customHeight="1" x14ac:dyDescent="0.25">
      <c r="A7" s="174"/>
      <c r="B7" s="174"/>
      <c r="C7" s="174"/>
      <c r="D7" s="174"/>
      <c r="E7" s="224"/>
      <c r="F7" s="16" t="s">
        <v>13</v>
      </c>
      <c r="G7" s="16" t="s">
        <v>12</v>
      </c>
      <c r="H7" s="40" t="s">
        <v>11</v>
      </c>
      <c r="I7" s="129" t="s">
        <v>10</v>
      </c>
      <c r="J7" s="15" t="s">
        <v>9</v>
      </c>
      <c r="K7" s="15" t="s">
        <v>8</v>
      </c>
      <c r="L7" s="15" t="s">
        <v>18</v>
      </c>
    </row>
    <row r="8" spans="1:12" s="14" customFormat="1" ht="15.75" x14ac:dyDescent="0.25">
      <c r="A8" s="19">
        <v>1</v>
      </c>
      <c r="B8" s="19">
        <v>2</v>
      </c>
      <c r="C8" s="19">
        <v>3</v>
      </c>
      <c r="D8" s="18">
        <v>4</v>
      </c>
      <c r="E8" s="17">
        <v>5</v>
      </c>
      <c r="F8" s="16">
        <v>6</v>
      </c>
      <c r="G8" s="16">
        <v>7</v>
      </c>
      <c r="H8" s="40">
        <v>8</v>
      </c>
      <c r="I8" s="129">
        <v>9</v>
      </c>
      <c r="J8" s="15">
        <v>10</v>
      </c>
      <c r="K8" s="15">
        <v>11</v>
      </c>
      <c r="L8" s="15">
        <v>12</v>
      </c>
    </row>
    <row r="9" spans="1:12" ht="24.75" customHeight="1" x14ac:dyDescent="0.25">
      <c r="A9" s="165" t="s">
        <v>62</v>
      </c>
      <c r="B9" s="171" t="s">
        <v>66</v>
      </c>
      <c r="C9" s="175" t="s">
        <v>63</v>
      </c>
      <c r="D9" s="67" t="s">
        <v>1</v>
      </c>
      <c r="E9" s="29">
        <f>E10+E11+E12+E13+E14+E15</f>
        <v>38405.973750000005</v>
      </c>
      <c r="F9" s="89">
        <f t="shared" ref="F9:L9" si="0">F10+F11+F12+F13+F14+F15</f>
        <v>2888.3</v>
      </c>
      <c r="G9" s="29">
        <f t="shared" si="0"/>
        <v>3192.1</v>
      </c>
      <c r="H9" s="29">
        <f t="shared" si="0"/>
        <v>3263.6000000000004</v>
      </c>
      <c r="I9" s="130">
        <f t="shared" si="0"/>
        <v>3130.7737499999998</v>
      </c>
      <c r="J9" s="29">
        <f t="shared" si="0"/>
        <v>3066.8</v>
      </c>
      <c r="K9" s="29">
        <f t="shared" si="0"/>
        <v>3066.8</v>
      </c>
      <c r="L9" s="29">
        <f t="shared" si="0"/>
        <v>19797.599999999999</v>
      </c>
    </row>
    <row r="10" spans="1:12" ht="24" customHeight="1" x14ac:dyDescent="0.25">
      <c r="A10" s="166"/>
      <c r="B10" s="172"/>
      <c r="C10" s="176"/>
      <c r="D10" s="68" t="s">
        <v>2</v>
      </c>
      <c r="E10" s="12">
        <f t="shared" ref="E10:E15" si="1">F10+G10+H10+I10+J10+K10+L10</f>
        <v>0</v>
      </c>
      <c r="F10" s="12">
        <v>0</v>
      </c>
      <c r="G10" s="12">
        <v>0</v>
      </c>
      <c r="H10" s="12">
        <v>0</v>
      </c>
      <c r="I10" s="131">
        <v>0</v>
      </c>
      <c r="J10" s="12">
        <v>0</v>
      </c>
      <c r="K10" s="12">
        <v>0</v>
      </c>
      <c r="L10" s="12">
        <v>0</v>
      </c>
    </row>
    <row r="11" spans="1:12" ht="34.5" customHeight="1" x14ac:dyDescent="0.25">
      <c r="A11" s="166"/>
      <c r="B11" s="172"/>
      <c r="C11" s="176"/>
      <c r="D11" s="68" t="s">
        <v>6</v>
      </c>
      <c r="E11" s="74">
        <f t="shared" si="1"/>
        <v>18453.2</v>
      </c>
      <c r="F11" s="90">
        <f>3188.3-300</f>
        <v>2888.3</v>
      </c>
      <c r="G11" s="30">
        <v>3192.1</v>
      </c>
      <c r="H11" s="30">
        <f>3066.8+74.8</f>
        <v>3141.6000000000004</v>
      </c>
      <c r="I11" s="132">
        <v>3097.6</v>
      </c>
      <c r="J11" s="30">
        <v>3066.8</v>
      </c>
      <c r="K11" s="30">
        <v>3066.8</v>
      </c>
      <c r="L11" s="12">
        <v>0</v>
      </c>
    </row>
    <row r="12" spans="1:12" ht="23.25" customHeight="1" x14ac:dyDescent="0.25">
      <c r="A12" s="166"/>
      <c r="B12" s="172"/>
      <c r="C12" s="176"/>
      <c r="D12" s="68" t="s">
        <v>4</v>
      </c>
      <c r="E12" s="74">
        <f t="shared" si="1"/>
        <v>155.17374999999998</v>
      </c>
      <c r="F12" s="12">
        <v>0</v>
      </c>
      <c r="G12" s="12">
        <v>0</v>
      </c>
      <c r="H12" s="30">
        <v>122</v>
      </c>
      <c r="I12" s="133">
        <v>33.173749999999998</v>
      </c>
      <c r="J12" s="12">
        <v>0</v>
      </c>
      <c r="K12" s="12">
        <v>0</v>
      </c>
      <c r="L12" s="12">
        <v>0</v>
      </c>
    </row>
    <row r="13" spans="1:12" ht="66" customHeight="1" x14ac:dyDescent="0.25">
      <c r="A13" s="166"/>
      <c r="B13" s="172"/>
      <c r="C13" s="176"/>
      <c r="D13" s="68" t="s">
        <v>59</v>
      </c>
      <c r="E13" s="12">
        <f t="shared" si="1"/>
        <v>0</v>
      </c>
      <c r="F13" s="12">
        <v>0</v>
      </c>
      <c r="G13" s="12">
        <v>0</v>
      </c>
      <c r="H13" s="12">
        <v>0</v>
      </c>
      <c r="I13" s="131">
        <v>0</v>
      </c>
      <c r="J13" s="12">
        <v>0</v>
      </c>
      <c r="K13" s="12">
        <v>0</v>
      </c>
      <c r="L13" s="12">
        <v>0</v>
      </c>
    </row>
    <row r="14" spans="1:12" ht="33.75" customHeight="1" x14ac:dyDescent="0.25">
      <c r="A14" s="166"/>
      <c r="B14" s="172"/>
      <c r="C14" s="176"/>
      <c r="D14" s="68" t="s">
        <v>60</v>
      </c>
      <c r="E14" s="12">
        <f t="shared" si="1"/>
        <v>0</v>
      </c>
      <c r="F14" s="12">
        <v>0</v>
      </c>
      <c r="G14" s="12">
        <v>0</v>
      </c>
      <c r="H14" s="12">
        <v>0</v>
      </c>
      <c r="I14" s="131">
        <v>0</v>
      </c>
      <c r="J14" s="12">
        <v>0</v>
      </c>
      <c r="K14" s="12">
        <v>0</v>
      </c>
      <c r="L14" s="12">
        <v>0</v>
      </c>
    </row>
    <row r="15" spans="1:12" ht="27" customHeight="1" x14ac:dyDescent="0.25">
      <c r="A15" s="167"/>
      <c r="B15" s="173"/>
      <c r="C15" s="177"/>
      <c r="D15" s="68" t="s">
        <v>15</v>
      </c>
      <c r="E15" s="74">
        <f t="shared" si="1"/>
        <v>19797.599999999999</v>
      </c>
      <c r="F15" s="12">
        <v>0</v>
      </c>
      <c r="G15" s="12">
        <v>0</v>
      </c>
      <c r="H15" s="12">
        <v>0</v>
      </c>
      <c r="I15" s="131">
        <v>0</v>
      </c>
      <c r="J15" s="12">
        <v>0</v>
      </c>
      <c r="K15" s="12">
        <v>0</v>
      </c>
      <c r="L15" s="30">
        <v>19797.599999999999</v>
      </c>
    </row>
    <row r="16" spans="1:12" ht="21" customHeight="1" x14ac:dyDescent="0.25">
      <c r="A16" s="165" t="s">
        <v>64</v>
      </c>
      <c r="B16" s="178" t="s">
        <v>141</v>
      </c>
      <c r="C16" s="175" t="s">
        <v>69</v>
      </c>
      <c r="D16" s="67" t="s">
        <v>1</v>
      </c>
      <c r="E16" s="29">
        <f>E17+E18+E19+E20+E21+E22</f>
        <v>3345.7060000000001</v>
      </c>
      <c r="F16" s="89">
        <f t="shared" ref="F16:L16" si="2">F17+F18+F19+F20+F21+F22</f>
        <v>414</v>
      </c>
      <c r="G16" s="29">
        <f t="shared" si="2"/>
        <v>399.80600000000004</v>
      </c>
      <c r="H16" s="29">
        <f t="shared" si="2"/>
        <v>397</v>
      </c>
      <c r="I16" s="130">
        <f t="shared" si="2"/>
        <v>404.9</v>
      </c>
      <c r="J16" s="29">
        <f t="shared" si="2"/>
        <v>22</v>
      </c>
      <c r="K16" s="29">
        <f t="shared" si="2"/>
        <v>22</v>
      </c>
      <c r="L16" s="29">
        <f t="shared" si="2"/>
        <v>1686</v>
      </c>
    </row>
    <row r="17" spans="1:12" ht="24" customHeight="1" x14ac:dyDescent="0.25">
      <c r="A17" s="166"/>
      <c r="B17" s="179"/>
      <c r="C17" s="176"/>
      <c r="D17" s="68" t="s">
        <v>2</v>
      </c>
      <c r="E17" s="83">
        <f t="shared" ref="E17:E22" si="3">F17+G17+H17+I17+J17+K17+L17</f>
        <v>0</v>
      </c>
      <c r="F17" s="83">
        <f>F24+F31+F38</f>
        <v>0</v>
      </c>
      <c r="G17" s="83">
        <f t="shared" ref="G17:L18" si="4">G24+G31+G38</f>
        <v>0</v>
      </c>
      <c r="H17" s="83">
        <f t="shared" si="4"/>
        <v>0</v>
      </c>
      <c r="I17" s="134">
        <f t="shared" si="4"/>
        <v>0</v>
      </c>
      <c r="J17" s="83">
        <f t="shared" si="4"/>
        <v>0</v>
      </c>
      <c r="K17" s="83">
        <f t="shared" si="4"/>
        <v>0</v>
      </c>
      <c r="L17" s="83">
        <f t="shared" si="4"/>
        <v>0</v>
      </c>
    </row>
    <row r="18" spans="1:12" ht="34.5" customHeight="1" x14ac:dyDescent="0.25">
      <c r="A18" s="166"/>
      <c r="B18" s="179"/>
      <c r="C18" s="176"/>
      <c r="D18" s="68" t="s">
        <v>6</v>
      </c>
      <c r="E18" s="83">
        <f t="shared" si="3"/>
        <v>0</v>
      </c>
      <c r="F18" s="83">
        <f>F25+F32+F39</f>
        <v>0</v>
      </c>
      <c r="G18" s="83">
        <f t="shared" si="4"/>
        <v>0</v>
      </c>
      <c r="H18" s="83">
        <f t="shared" ref="H18:L18" si="5">H25+H32+H39</f>
        <v>0</v>
      </c>
      <c r="I18" s="134">
        <f t="shared" si="5"/>
        <v>0</v>
      </c>
      <c r="J18" s="83">
        <f t="shared" si="5"/>
        <v>0</v>
      </c>
      <c r="K18" s="83">
        <f t="shared" si="5"/>
        <v>0</v>
      </c>
      <c r="L18" s="83">
        <f t="shared" si="5"/>
        <v>0</v>
      </c>
    </row>
    <row r="19" spans="1:12" ht="21.75" customHeight="1" x14ac:dyDescent="0.25">
      <c r="A19" s="166"/>
      <c r="B19" s="179"/>
      <c r="C19" s="176"/>
      <c r="D19" s="68" t="s">
        <v>4</v>
      </c>
      <c r="E19" s="62">
        <f t="shared" si="3"/>
        <v>345.70600000000002</v>
      </c>
      <c r="F19" s="93">
        <f t="shared" ref="F19:L22" si="6">F26+F33+F40</f>
        <v>39</v>
      </c>
      <c r="G19" s="62">
        <f t="shared" si="6"/>
        <v>24.806000000000012</v>
      </c>
      <c r="H19" s="62">
        <f t="shared" si="6"/>
        <v>22</v>
      </c>
      <c r="I19" s="135">
        <f t="shared" si="6"/>
        <v>29.9</v>
      </c>
      <c r="J19" s="62">
        <f t="shared" si="6"/>
        <v>22</v>
      </c>
      <c r="K19" s="62">
        <f t="shared" si="6"/>
        <v>22</v>
      </c>
      <c r="L19" s="62">
        <f t="shared" si="6"/>
        <v>186</v>
      </c>
    </row>
    <row r="20" spans="1:12" ht="60" customHeight="1" x14ac:dyDescent="0.25">
      <c r="A20" s="166"/>
      <c r="B20" s="179"/>
      <c r="C20" s="176"/>
      <c r="D20" s="68" t="s">
        <v>59</v>
      </c>
      <c r="E20" s="83">
        <f t="shared" si="3"/>
        <v>0</v>
      </c>
      <c r="F20" s="83">
        <f t="shared" si="6"/>
        <v>0</v>
      </c>
      <c r="G20" s="83">
        <f t="shared" si="6"/>
        <v>0</v>
      </c>
      <c r="H20" s="83">
        <f t="shared" si="6"/>
        <v>0</v>
      </c>
      <c r="I20" s="134">
        <f t="shared" si="6"/>
        <v>0</v>
      </c>
      <c r="J20" s="83">
        <f t="shared" si="6"/>
        <v>0</v>
      </c>
      <c r="K20" s="83">
        <f t="shared" si="6"/>
        <v>0</v>
      </c>
      <c r="L20" s="83">
        <f t="shared" si="6"/>
        <v>0</v>
      </c>
    </row>
    <row r="21" spans="1:12" ht="29.25" customHeight="1" x14ac:dyDescent="0.25">
      <c r="A21" s="166"/>
      <c r="B21" s="179"/>
      <c r="C21" s="176"/>
      <c r="D21" s="68" t="s">
        <v>60</v>
      </c>
      <c r="E21" s="83">
        <f t="shared" si="3"/>
        <v>0</v>
      </c>
      <c r="F21" s="83">
        <f t="shared" si="6"/>
        <v>0</v>
      </c>
      <c r="G21" s="83">
        <f t="shared" si="6"/>
        <v>0</v>
      </c>
      <c r="H21" s="83">
        <f t="shared" si="6"/>
        <v>0</v>
      </c>
      <c r="I21" s="134">
        <f t="shared" si="6"/>
        <v>0</v>
      </c>
      <c r="J21" s="83">
        <f t="shared" si="6"/>
        <v>0</v>
      </c>
      <c r="K21" s="83">
        <f t="shared" si="6"/>
        <v>0</v>
      </c>
      <c r="L21" s="83">
        <f t="shared" si="6"/>
        <v>0</v>
      </c>
    </row>
    <row r="22" spans="1:12" ht="24" customHeight="1" x14ac:dyDescent="0.25">
      <c r="A22" s="166"/>
      <c r="B22" s="179"/>
      <c r="C22" s="177"/>
      <c r="D22" s="68" t="s">
        <v>7</v>
      </c>
      <c r="E22" s="62">
        <f t="shared" si="3"/>
        <v>3000</v>
      </c>
      <c r="F22" s="91">
        <f t="shared" si="6"/>
        <v>375</v>
      </c>
      <c r="G22" s="62">
        <f t="shared" si="6"/>
        <v>375</v>
      </c>
      <c r="H22" s="62">
        <f t="shared" si="6"/>
        <v>375</v>
      </c>
      <c r="I22" s="135">
        <f t="shared" si="6"/>
        <v>375</v>
      </c>
      <c r="J22" s="83">
        <f t="shared" si="6"/>
        <v>0</v>
      </c>
      <c r="K22" s="83">
        <f t="shared" si="6"/>
        <v>0</v>
      </c>
      <c r="L22" s="62">
        <f t="shared" si="6"/>
        <v>1500</v>
      </c>
    </row>
    <row r="23" spans="1:12" ht="21.75" customHeight="1" x14ac:dyDescent="0.25">
      <c r="A23" s="166"/>
      <c r="B23" s="179"/>
      <c r="C23" s="184" t="s">
        <v>25</v>
      </c>
      <c r="D23" s="67" t="s">
        <v>1</v>
      </c>
      <c r="E23" s="29">
        <f>E24+E25+E26+E27+E28+E29</f>
        <v>3328.306</v>
      </c>
      <c r="F23" s="92">
        <f t="shared" ref="F23:L23" si="7">F24+F25+F26+F27+F29</f>
        <v>406</v>
      </c>
      <c r="G23" s="29">
        <f t="shared" si="7"/>
        <v>399.80600000000004</v>
      </c>
      <c r="H23" s="29">
        <f t="shared" si="7"/>
        <v>397</v>
      </c>
      <c r="I23" s="130">
        <f t="shared" si="7"/>
        <v>395.5</v>
      </c>
      <c r="J23" s="29">
        <f t="shared" si="7"/>
        <v>22</v>
      </c>
      <c r="K23" s="29">
        <f t="shared" si="7"/>
        <v>22</v>
      </c>
      <c r="L23" s="29">
        <f t="shared" si="7"/>
        <v>1686</v>
      </c>
    </row>
    <row r="24" spans="1:12" ht="22.5" customHeight="1" x14ac:dyDescent="0.25">
      <c r="A24" s="166"/>
      <c r="B24" s="179"/>
      <c r="C24" s="182"/>
      <c r="D24" s="68" t="s">
        <v>2</v>
      </c>
      <c r="E24" s="12">
        <f>F24+G24+H24+I24+J24+K24+L24</f>
        <v>0</v>
      </c>
      <c r="F24" s="12">
        <v>0</v>
      </c>
      <c r="G24" s="12">
        <v>0</v>
      </c>
      <c r="H24" s="12">
        <v>0</v>
      </c>
      <c r="I24" s="131">
        <v>0</v>
      </c>
      <c r="J24" s="12">
        <v>0</v>
      </c>
      <c r="K24" s="12">
        <v>0</v>
      </c>
      <c r="L24" s="12">
        <v>0</v>
      </c>
    </row>
    <row r="25" spans="1:12" ht="28.5" customHeight="1" x14ac:dyDescent="0.25">
      <c r="A25" s="166"/>
      <c r="B25" s="179"/>
      <c r="C25" s="182"/>
      <c r="D25" s="68" t="s">
        <v>6</v>
      </c>
      <c r="E25" s="12">
        <f t="shared" ref="E25:E29" si="8">F25+G25+H25+I25+J25+K25+L25</f>
        <v>0</v>
      </c>
      <c r="F25" s="12">
        <v>0</v>
      </c>
      <c r="G25" s="12">
        <v>0</v>
      </c>
      <c r="H25" s="12">
        <v>0</v>
      </c>
      <c r="I25" s="131">
        <v>0</v>
      </c>
      <c r="J25" s="12">
        <v>0</v>
      </c>
      <c r="K25" s="12">
        <v>0</v>
      </c>
      <c r="L25" s="12">
        <v>0</v>
      </c>
    </row>
    <row r="26" spans="1:12" ht="22.5" customHeight="1" x14ac:dyDescent="0.25">
      <c r="A26" s="166"/>
      <c r="B26" s="179"/>
      <c r="C26" s="182"/>
      <c r="D26" s="68" t="s">
        <v>4</v>
      </c>
      <c r="E26" s="74">
        <f t="shared" si="8"/>
        <v>328.30600000000004</v>
      </c>
      <c r="F26" s="91">
        <f>31</f>
        <v>31</v>
      </c>
      <c r="G26" s="32">
        <f>170-145.194</f>
        <v>24.806000000000012</v>
      </c>
      <c r="H26" s="41">
        <v>22</v>
      </c>
      <c r="I26" s="136">
        <v>20.5</v>
      </c>
      <c r="J26" s="33">
        <v>22</v>
      </c>
      <c r="K26" s="33">
        <v>22</v>
      </c>
      <c r="L26" s="33">
        <v>186</v>
      </c>
    </row>
    <row r="27" spans="1:12" ht="60.75" customHeight="1" x14ac:dyDescent="0.25">
      <c r="A27" s="166"/>
      <c r="B27" s="179"/>
      <c r="C27" s="182"/>
      <c r="D27" s="68" t="s">
        <v>59</v>
      </c>
      <c r="E27" s="12">
        <f t="shared" si="8"/>
        <v>0</v>
      </c>
      <c r="F27" s="12">
        <v>0</v>
      </c>
      <c r="G27" s="12">
        <v>0</v>
      </c>
      <c r="H27" s="12">
        <v>0</v>
      </c>
      <c r="I27" s="131">
        <v>0</v>
      </c>
      <c r="J27" s="12">
        <v>0</v>
      </c>
      <c r="K27" s="12">
        <v>0</v>
      </c>
      <c r="L27" s="12">
        <v>0</v>
      </c>
    </row>
    <row r="28" spans="1:12" ht="35.25" customHeight="1" x14ac:dyDescent="0.25">
      <c r="A28" s="166"/>
      <c r="B28" s="179"/>
      <c r="C28" s="182"/>
      <c r="D28" s="68" t="s">
        <v>60</v>
      </c>
      <c r="E28" s="12">
        <f t="shared" si="8"/>
        <v>0</v>
      </c>
      <c r="F28" s="12">
        <v>0</v>
      </c>
      <c r="G28" s="12">
        <v>0</v>
      </c>
      <c r="H28" s="12">
        <v>0</v>
      </c>
      <c r="I28" s="131">
        <v>0</v>
      </c>
      <c r="J28" s="12">
        <v>0</v>
      </c>
      <c r="K28" s="12">
        <v>0</v>
      </c>
      <c r="L28" s="12">
        <v>0</v>
      </c>
    </row>
    <row r="29" spans="1:12" ht="18.75" customHeight="1" x14ac:dyDescent="0.25">
      <c r="A29" s="166"/>
      <c r="B29" s="179"/>
      <c r="C29" s="183"/>
      <c r="D29" s="68" t="s">
        <v>7</v>
      </c>
      <c r="E29" s="74">
        <f t="shared" si="8"/>
        <v>3000</v>
      </c>
      <c r="F29" s="91">
        <v>375</v>
      </c>
      <c r="G29" s="32">
        <f>250+125</f>
        <v>375</v>
      </c>
      <c r="H29" s="34">
        <v>375</v>
      </c>
      <c r="I29" s="132">
        <v>375</v>
      </c>
      <c r="J29" s="12">
        <v>0</v>
      </c>
      <c r="K29" s="12">
        <v>0</v>
      </c>
      <c r="L29" s="33">
        <v>1500</v>
      </c>
    </row>
    <row r="30" spans="1:12" ht="21.75" customHeight="1" x14ac:dyDescent="0.25">
      <c r="A30" s="166"/>
      <c r="B30" s="179"/>
      <c r="C30" s="184" t="s">
        <v>23</v>
      </c>
      <c r="D30" s="67" t="s">
        <v>1</v>
      </c>
      <c r="E30" s="29">
        <f>E31+E32+E33+E34+E35+E36</f>
        <v>11</v>
      </c>
      <c r="F30" s="92">
        <f t="shared" ref="F30:L30" si="9">F31+F32+F33+F34+F35+F36</f>
        <v>8</v>
      </c>
      <c r="G30" s="29">
        <f t="shared" si="9"/>
        <v>0</v>
      </c>
      <c r="H30" s="29">
        <f t="shared" si="9"/>
        <v>0</v>
      </c>
      <c r="I30" s="130">
        <f t="shared" si="9"/>
        <v>3</v>
      </c>
      <c r="J30" s="29">
        <f t="shared" si="9"/>
        <v>0</v>
      </c>
      <c r="K30" s="29">
        <f t="shared" si="9"/>
        <v>0</v>
      </c>
      <c r="L30" s="29">
        <f t="shared" si="9"/>
        <v>0</v>
      </c>
    </row>
    <row r="31" spans="1:12" ht="24.75" customHeight="1" x14ac:dyDescent="0.25">
      <c r="A31" s="166"/>
      <c r="B31" s="179"/>
      <c r="C31" s="182"/>
      <c r="D31" s="68" t="s">
        <v>2</v>
      </c>
      <c r="E31" s="73">
        <f>F31+G31+H31+I31+J31+K31+L31</f>
        <v>0</v>
      </c>
      <c r="F31" s="12">
        <v>0</v>
      </c>
      <c r="G31" s="12">
        <v>0</v>
      </c>
      <c r="H31" s="12">
        <v>0</v>
      </c>
      <c r="I31" s="131">
        <v>0</v>
      </c>
      <c r="J31" s="12">
        <v>0</v>
      </c>
      <c r="K31" s="12">
        <v>0</v>
      </c>
      <c r="L31" s="12">
        <v>0</v>
      </c>
    </row>
    <row r="32" spans="1:12" ht="29.25" customHeight="1" x14ac:dyDescent="0.25">
      <c r="A32" s="166"/>
      <c r="B32" s="179"/>
      <c r="C32" s="182"/>
      <c r="D32" s="68" t="s">
        <v>6</v>
      </c>
      <c r="E32" s="73">
        <f t="shared" ref="E32:E36" si="10">F32+G32+H32+I32+J32+K32+L32</f>
        <v>0</v>
      </c>
      <c r="F32" s="12">
        <v>0</v>
      </c>
      <c r="G32" s="12">
        <v>0</v>
      </c>
      <c r="H32" s="12">
        <v>0</v>
      </c>
      <c r="I32" s="131">
        <v>0</v>
      </c>
      <c r="J32" s="12">
        <v>0</v>
      </c>
      <c r="K32" s="12">
        <v>0</v>
      </c>
      <c r="L32" s="12">
        <v>0</v>
      </c>
    </row>
    <row r="33" spans="1:13" ht="24" customHeight="1" x14ac:dyDescent="0.25">
      <c r="A33" s="166"/>
      <c r="B33" s="179"/>
      <c r="C33" s="182"/>
      <c r="D33" s="68" t="s">
        <v>4</v>
      </c>
      <c r="E33" s="74">
        <f t="shared" si="10"/>
        <v>11</v>
      </c>
      <c r="F33" s="94">
        <v>8</v>
      </c>
      <c r="G33" s="12">
        <v>0</v>
      </c>
      <c r="H33" s="12">
        <v>0</v>
      </c>
      <c r="I33" s="132">
        <f>3.268-0.268</f>
        <v>3</v>
      </c>
      <c r="J33" s="12">
        <v>0</v>
      </c>
      <c r="K33" s="12">
        <v>0</v>
      </c>
      <c r="L33" s="12">
        <v>0</v>
      </c>
      <c r="M33" s="85"/>
    </row>
    <row r="34" spans="1:13" ht="63" customHeight="1" x14ac:dyDescent="0.25">
      <c r="A34" s="166"/>
      <c r="B34" s="179"/>
      <c r="C34" s="182"/>
      <c r="D34" s="68" t="s">
        <v>59</v>
      </c>
      <c r="E34" s="73">
        <f t="shared" si="10"/>
        <v>0</v>
      </c>
      <c r="F34" s="12">
        <v>0</v>
      </c>
      <c r="G34" s="12">
        <v>0</v>
      </c>
      <c r="H34" s="12">
        <v>0</v>
      </c>
      <c r="I34" s="131">
        <v>0</v>
      </c>
      <c r="J34" s="12">
        <v>0</v>
      </c>
      <c r="K34" s="12">
        <v>0</v>
      </c>
      <c r="L34" s="12">
        <v>0</v>
      </c>
    </row>
    <row r="35" spans="1:13" ht="35.25" customHeight="1" x14ac:dyDescent="0.25">
      <c r="A35" s="166"/>
      <c r="B35" s="179"/>
      <c r="C35" s="182"/>
      <c r="D35" s="68" t="s">
        <v>60</v>
      </c>
      <c r="E35" s="73">
        <f t="shared" si="10"/>
        <v>0</v>
      </c>
      <c r="F35" s="12">
        <v>0</v>
      </c>
      <c r="G35" s="12">
        <v>0</v>
      </c>
      <c r="H35" s="12">
        <v>0</v>
      </c>
      <c r="I35" s="131">
        <v>0</v>
      </c>
      <c r="J35" s="12">
        <v>0</v>
      </c>
      <c r="K35" s="12">
        <v>0</v>
      </c>
      <c r="L35" s="12">
        <v>0</v>
      </c>
    </row>
    <row r="36" spans="1:13" ht="24" customHeight="1" x14ac:dyDescent="0.25">
      <c r="A36" s="167"/>
      <c r="B36" s="180"/>
      <c r="C36" s="183"/>
      <c r="D36" s="68" t="s">
        <v>7</v>
      </c>
      <c r="E36" s="73">
        <f t="shared" si="10"/>
        <v>0</v>
      </c>
      <c r="F36" s="12">
        <v>0</v>
      </c>
      <c r="G36" s="12">
        <v>0</v>
      </c>
      <c r="H36" s="12">
        <v>0</v>
      </c>
      <c r="I36" s="131">
        <v>0</v>
      </c>
      <c r="J36" s="12">
        <v>0</v>
      </c>
      <c r="K36" s="12">
        <v>0</v>
      </c>
      <c r="L36" s="12">
        <v>0</v>
      </c>
    </row>
    <row r="37" spans="1:13" ht="24" customHeight="1" x14ac:dyDescent="0.25">
      <c r="A37" s="63"/>
      <c r="B37" s="64"/>
      <c r="C37" s="184" t="s">
        <v>71</v>
      </c>
      <c r="D37" s="67" t="s">
        <v>1</v>
      </c>
      <c r="E37" s="87">
        <f t="shared" ref="E37:E43" si="11">F37+G37+H37+I37+J37+K37+L37</f>
        <v>6.4</v>
      </c>
      <c r="F37" s="87">
        <f>F38+F39+F40+F41+F42+F43</f>
        <v>0</v>
      </c>
      <c r="G37" s="87">
        <f t="shared" ref="G37:L37" si="12">G38+G39+G40+G41+G42+G43</f>
        <v>0</v>
      </c>
      <c r="H37" s="87">
        <f t="shared" si="12"/>
        <v>0</v>
      </c>
      <c r="I37" s="137">
        <f t="shared" si="12"/>
        <v>6.4</v>
      </c>
      <c r="J37" s="87">
        <f t="shared" si="12"/>
        <v>0</v>
      </c>
      <c r="K37" s="87">
        <f t="shared" si="12"/>
        <v>0</v>
      </c>
      <c r="L37" s="87">
        <f t="shared" si="12"/>
        <v>0</v>
      </c>
      <c r="M37" s="85"/>
    </row>
    <row r="38" spans="1:13" ht="24" customHeight="1" x14ac:dyDescent="0.25">
      <c r="A38" s="63"/>
      <c r="B38" s="64"/>
      <c r="C38" s="182"/>
      <c r="D38" s="68" t="s">
        <v>2</v>
      </c>
      <c r="E38" s="87">
        <f t="shared" si="11"/>
        <v>0</v>
      </c>
      <c r="F38" s="87">
        <v>0</v>
      </c>
      <c r="G38" s="87">
        <v>0</v>
      </c>
      <c r="H38" s="87">
        <v>0</v>
      </c>
      <c r="I38" s="137">
        <v>0</v>
      </c>
      <c r="J38" s="87">
        <v>0</v>
      </c>
      <c r="K38" s="87">
        <v>0</v>
      </c>
      <c r="L38" s="87">
        <v>0</v>
      </c>
    </row>
    <row r="39" spans="1:13" ht="30" customHeight="1" x14ac:dyDescent="0.25">
      <c r="A39" s="63"/>
      <c r="B39" s="64"/>
      <c r="C39" s="182"/>
      <c r="D39" s="68" t="s">
        <v>6</v>
      </c>
      <c r="E39" s="87">
        <f t="shared" si="11"/>
        <v>0</v>
      </c>
      <c r="F39" s="87">
        <v>0</v>
      </c>
      <c r="G39" s="87">
        <v>0</v>
      </c>
      <c r="H39" s="87">
        <v>0</v>
      </c>
      <c r="I39" s="137">
        <v>0</v>
      </c>
      <c r="J39" s="87">
        <v>0</v>
      </c>
      <c r="K39" s="87">
        <v>0</v>
      </c>
      <c r="L39" s="87">
        <v>0</v>
      </c>
    </row>
    <row r="40" spans="1:13" ht="24" customHeight="1" x14ac:dyDescent="0.25">
      <c r="A40" s="63"/>
      <c r="B40" s="64"/>
      <c r="C40" s="182"/>
      <c r="D40" s="68" t="s">
        <v>4</v>
      </c>
      <c r="E40" s="88">
        <f t="shared" si="11"/>
        <v>6.4</v>
      </c>
      <c r="F40" s="87">
        <v>0</v>
      </c>
      <c r="G40" s="87">
        <v>0</v>
      </c>
      <c r="H40" s="87">
        <v>0</v>
      </c>
      <c r="I40" s="138">
        <v>6.4</v>
      </c>
      <c r="J40" s="87">
        <v>0</v>
      </c>
      <c r="K40" s="87">
        <v>0</v>
      </c>
      <c r="L40" s="87">
        <v>0</v>
      </c>
    </row>
    <row r="41" spans="1:13" ht="64.5" customHeight="1" x14ac:dyDescent="0.25">
      <c r="A41" s="63"/>
      <c r="B41" s="64"/>
      <c r="C41" s="182"/>
      <c r="D41" s="68" t="s">
        <v>59</v>
      </c>
      <c r="E41" s="87">
        <f t="shared" si="11"/>
        <v>0</v>
      </c>
      <c r="F41" s="87">
        <v>0</v>
      </c>
      <c r="G41" s="87">
        <v>0</v>
      </c>
      <c r="H41" s="87">
        <v>0</v>
      </c>
      <c r="I41" s="137">
        <v>0</v>
      </c>
      <c r="J41" s="87">
        <v>0</v>
      </c>
      <c r="K41" s="87">
        <v>0</v>
      </c>
      <c r="L41" s="87">
        <v>0</v>
      </c>
    </row>
    <row r="42" spans="1:13" ht="29.25" customHeight="1" x14ac:dyDescent="0.25">
      <c r="A42" s="75"/>
      <c r="B42" s="66"/>
      <c r="C42" s="185"/>
      <c r="D42" s="68" t="s">
        <v>60</v>
      </c>
      <c r="E42" s="87">
        <f t="shared" si="11"/>
        <v>0</v>
      </c>
      <c r="F42" s="87">
        <v>0</v>
      </c>
      <c r="G42" s="87">
        <v>0</v>
      </c>
      <c r="H42" s="87">
        <v>0</v>
      </c>
      <c r="I42" s="137">
        <v>0</v>
      </c>
      <c r="J42" s="87">
        <v>0</v>
      </c>
      <c r="K42" s="87">
        <v>0</v>
      </c>
      <c r="L42" s="87">
        <v>0</v>
      </c>
    </row>
    <row r="43" spans="1:13" ht="24" customHeight="1" x14ac:dyDescent="0.25">
      <c r="A43" s="75"/>
      <c r="B43" s="66"/>
      <c r="C43" s="186"/>
      <c r="D43" s="68" t="s">
        <v>7</v>
      </c>
      <c r="E43" s="87">
        <f t="shared" si="11"/>
        <v>0</v>
      </c>
      <c r="F43" s="87">
        <v>0</v>
      </c>
      <c r="G43" s="87">
        <v>0</v>
      </c>
      <c r="H43" s="87">
        <v>0</v>
      </c>
      <c r="I43" s="137">
        <v>0</v>
      </c>
      <c r="J43" s="87">
        <v>0</v>
      </c>
      <c r="K43" s="87">
        <v>0</v>
      </c>
      <c r="L43" s="87">
        <v>0</v>
      </c>
    </row>
    <row r="44" spans="1:13" ht="30.75" customHeight="1" x14ac:dyDescent="0.25">
      <c r="A44" s="76"/>
      <c r="B44" s="65"/>
      <c r="C44" s="181" t="s">
        <v>72</v>
      </c>
      <c r="D44" s="67" t="s">
        <v>1</v>
      </c>
      <c r="E44" s="29">
        <f>E45+E46+E47+E48+E49+E50</f>
        <v>12416.179</v>
      </c>
      <c r="F44" s="89">
        <f t="shared" ref="F44:L44" si="13">F45+F46+F47+F48+F49+F50</f>
        <v>1400.24</v>
      </c>
      <c r="G44" s="29">
        <f t="shared" si="13"/>
        <v>2332.7390000000005</v>
      </c>
      <c r="H44" s="29">
        <f t="shared" si="13"/>
        <v>2421.5</v>
      </c>
      <c r="I44" s="130">
        <f t="shared" si="13"/>
        <v>2481.8000000000002</v>
      </c>
      <c r="J44" s="29">
        <f t="shared" si="13"/>
        <v>2750</v>
      </c>
      <c r="K44" s="29">
        <f t="shared" si="13"/>
        <v>1029.9000000000001</v>
      </c>
      <c r="L44" s="12">
        <f t="shared" si="13"/>
        <v>0</v>
      </c>
    </row>
    <row r="45" spans="1:13" ht="30" customHeight="1" x14ac:dyDescent="0.25">
      <c r="A45" s="60"/>
      <c r="B45" s="61"/>
      <c r="C45" s="182"/>
      <c r="D45" s="68" t="s">
        <v>2</v>
      </c>
      <c r="E45" s="12">
        <f>F45+G45+H45+I45+J45+K45+L45</f>
        <v>0</v>
      </c>
      <c r="F45" s="12">
        <f>F52+F59+F66+F73+F80+F87+F94</f>
        <v>0</v>
      </c>
      <c r="G45" s="12">
        <f t="shared" ref="G45:L45" si="14">G52+G59+G66+G73+G80+G87+G94</f>
        <v>0</v>
      </c>
      <c r="H45" s="12">
        <f t="shared" si="14"/>
        <v>0</v>
      </c>
      <c r="I45" s="131">
        <f t="shared" si="14"/>
        <v>0</v>
      </c>
      <c r="J45" s="12">
        <f t="shared" si="14"/>
        <v>0</v>
      </c>
      <c r="K45" s="12">
        <f t="shared" si="14"/>
        <v>0</v>
      </c>
      <c r="L45" s="12">
        <f t="shared" si="14"/>
        <v>0</v>
      </c>
    </row>
    <row r="46" spans="1:13" ht="33.75" customHeight="1" x14ac:dyDescent="0.25">
      <c r="A46" s="60"/>
      <c r="B46" s="61"/>
      <c r="C46" s="182"/>
      <c r="D46" s="68" t="s">
        <v>6</v>
      </c>
      <c r="E46" s="74">
        <f t="shared" ref="E46:E50" si="15">F46+G46+H46+I46+J46+K46+L46</f>
        <v>12416.179</v>
      </c>
      <c r="F46" s="94">
        <f t="shared" ref="F46:L50" si="16">F53+F60+F67+F74+F81+F88+F95</f>
        <v>1400.24</v>
      </c>
      <c r="G46" s="74">
        <f t="shared" si="16"/>
        <v>2332.7390000000005</v>
      </c>
      <c r="H46" s="74">
        <f t="shared" si="16"/>
        <v>2421.5</v>
      </c>
      <c r="I46" s="133">
        <v>2481.8000000000002</v>
      </c>
      <c r="J46" s="74">
        <f t="shared" si="16"/>
        <v>2750</v>
      </c>
      <c r="K46" s="74">
        <f t="shared" si="16"/>
        <v>1029.9000000000001</v>
      </c>
      <c r="L46" s="12">
        <f t="shared" si="16"/>
        <v>0</v>
      </c>
    </row>
    <row r="47" spans="1:13" ht="23.25" customHeight="1" x14ac:dyDescent="0.25">
      <c r="A47" s="60"/>
      <c r="B47" s="61"/>
      <c r="C47" s="182"/>
      <c r="D47" s="68" t="s">
        <v>4</v>
      </c>
      <c r="E47" s="12">
        <f t="shared" si="15"/>
        <v>0</v>
      </c>
      <c r="F47" s="12">
        <f t="shared" si="16"/>
        <v>0</v>
      </c>
      <c r="G47" s="12">
        <f t="shared" si="16"/>
        <v>0</v>
      </c>
      <c r="H47" s="12">
        <f t="shared" si="16"/>
        <v>0</v>
      </c>
      <c r="I47" s="131">
        <f t="shared" si="16"/>
        <v>0</v>
      </c>
      <c r="J47" s="12">
        <f t="shared" si="16"/>
        <v>0</v>
      </c>
      <c r="K47" s="12">
        <f t="shared" si="16"/>
        <v>0</v>
      </c>
      <c r="L47" s="12">
        <f t="shared" si="16"/>
        <v>0</v>
      </c>
    </row>
    <row r="48" spans="1:13" ht="65.25" customHeight="1" x14ac:dyDescent="0.25">
      <c r="A48" s="60"/>
      <c r="B48" s="61"/>
      <c r="C48" s="182"/>
      <c r="D48" s="68" t="s">
        <v>59</v>
      </c>
      <c r="E48" s="12">
        <f t="shared" si="15"/>
        <v>0</v>
      </c>
      <c r="F48" s="12">
        <f t="shared" si="16"/>
        <v>0</v>
      </c>
      <c r="G48" s="12">
        <f t="shared" si="16"/>
        <v>0</v>
      </c>
      <c r="H48" s="12">
        <f t="shared" si="16"/>
        <v>0</v>
      </c>
      <c r="I48" s="131">
        <f t="shared" si="16"/>
        <v>0</v>
      </c>
      <c r="J48" s="12">
        <f t="shared" si="16"/>
        <v>0</v>
      </c>
      <c r="K48" s="12">
        <f t="shared" si="16"/>
        <v>0</v>
      </c>
      <c r="L48" s="12">
        <f t="shared" si="16"/>
        <v>0</v>
      </c>
    </row>
    <row r="49" spans="1:12" ht="33" customHeight="1" x14ac:dyDescent="0.25">
      <c r="A49" s="60"/>
      <c r="B49" s="61"/>
      <c r="C49" s="182"/>
      <c r="D49" s="68" t="s">
        <v>60</v>
      </c>
      <c r="E49" s="12">
        <f t="shared" si="15"/>
        <v>0</v>
      </c>
      <c r="F49" s="12">
        <f t="shared" si="16"/>
        <v>0</v>
      </c>
      <c r="G49" s="12">
        <f t="shared" si="16"/>
        <v>0</v>
      </c>
      <c r="H49" s="12">
        <f t="shared" si="16"/>
        <v>0</v>
      </c>
      <c r="I49" s="131">
        <f t="shared" si="16"/>
        <v>0</v>
      </c>
      <c r="J49" s="12">
        <f t="shared" si="16"/>
        <v>0</v>
      </c>
      <c r="K49" s="12">
        <f t="shared" si="16"/>
        <v>0</v>
      </c>
      <c r="L49" s="12">
        <f t="shared" si="16"/>
        <v>0</v>
      </c>
    </row>
    <row r="50" spans="1:12" ht="27" customHeight="1" x14ac:dyDescent="0.25">
      <c r="A50" s="60"/>
      <c r="B50" s="61"/>
      <c r="C50" s="183"/>
      <c r="D50" s="68" t="s">
        <v>7</v>
      </c>
      <c r="E50" s="12">
        <f t="shared" si="15"/>
        <v>0</v>
      </c>
      <c r="F50" s="12">
        <f t="shared" si="16"/>
        <v>0</v>
      </c>
      <c r="G50" s="12">
        <f t="shared" si="16"/>
        <v>0</v>
      </c>
      <c r="H50" s="12">
        <f t="shared" si="16"/>
        <v>0</v>
      </c>
      <c r="I50" s="131">
        <f t="shared" si="16"/>
        <v>0</v>
      </c>
      <c r="J50" s="12">
        <f t="shared" si="16"/>
        <v>0</v>
      </c>
      <c r="K50" s="12">
        <f t="shared" si="16"/>
        <v>0</v>
      </c>
      <c r="L50" s="12">
        <f t="shared" si="16"/>
        <v>0</v>
      </c>
    </row>
    <row r="51" spans="1:12" ht="21" customHeight="1" x14ac:dyDescent="0.25">
      <c r="A51" s="165" t="s">
        <v>65</v>
      </c>
      <c r="B51" s="168" t="s">
        <v>67</v>
      </c>
      <c r="C51" s="197" t="s">
        <v>73</v>
      </c>
      <c r="D51" s="67" t="s">
        <v>1</v>
      </c>
      <c r="E51" s="12">
        <f>E52+E53+E54+E55+E56+E57</f>
        <v>0</v>
      </c>
      <c r="F51" s="12">
        <f t="shared" ref="F51:L51" si="17">F52+F53+F54+F55+F56+F57</f>
        <v>0</v>
      </c>
      <c r="G51" s="12">
        <f t="shared" si="17"/>
        <v>0</v>
      </c>
      <c r="H51" s="12">
        <f t="shared" si="17"/>
        <v>0</v>
      </c>
      <c r="I51" s="131">
        <f t="shared" si="17"/>
        <v>0</v>
      </c>
      <c r="J51" s="12">
        <f t="shared" si="17"/>
        <v>0</v>
      </c>
      <c r="K51" s="12">
        <f t="shared" si="17"/>
        <v>0</v>
      </c>
      <c r="L51" s="12">
        <f t="shared" si="17"/>
        <v>0</v>
      </c>
    </row>
    <row r="52" spans="1:12" ht="23.25" customHeight="1" x14ac:dyDescent="0.25">
      <c r="A52" s="166"/>
      <c r="B52" s="169"/>
      <c r="C52" s="198"/>
      <c r="D52" s="69" t="s">
        <v>2</v>
      </c>
      <c r="E52" s="12">
        <f t="shared" ref="E52:E57" si="18">F52+G52+H52+I52+J52+K52+L52</f>
        <v>0</v>
      </c>
      <c r="F52" s="12">
        <v>0</v>
      </c>
      <c r="G52" s="12">
        <v>0</v>
      </c>
      <c r="H52" s="12">
        <v>0</v>
      </c>
      <c r="I52" s="131">
        <v>0</v>
      </c>
      <c r="J52" s="12">
        <v>0</v>
      </c>
      <c r="K52" s="12">
        <v>0</v>
      </c>
      <c r="L52" s="23">
        <v>0</v>
      </c>
    </row>
    <row r="53" spans="1:12" ht="30.75" customHeight="1" x14ac:dyDescent="0.25">
      <c r="A53" s="166"/>
      <c r="B53" s="169"/>
      <c r="C53" s="198"/>
      <c r="D53" s="68" t="s">
        <v>6</v>
      </c>
      <c r="E53" s="12">
        <f t="shared" si="18"/>
        <v>0</v>
      </c>
      <c r="F53" s="12">
        <v>0</v>
      </c>
      <c r="G53" s="12">
        <v>0</v>
      </c>
      <c r="H53" s="12">
        <v>0</v>
      </c>
      <c r="I53" s="131">
        <v>0</v>
      </c>
      <c r="J53" s="12">
        <v>0</v>
      </c>
      <c r="K53" s="12">
        <v>0</v>
      </c>
      <c r="L53" s="23">
        <v>0</v>
      </c>
    </row>
    <row r="54" spans="1:12" ht="19.5" customHeight="1" x14ac:dyDescent="0.25">
      <c r="A54" s="166"/>
      <c r="B54" s="169"/>
      <c r="C54" s="198"/>
      <c r="D54" s="68" t="s">
        <v>4</v>
      </c>
      <c r="E54" s="12">
        <f t="shared" si="18"/>
        <v>0</v>
      </c>
      <c r="F54" s="12">
        <v>0</v>
      </c>
      <c r="G54" s="12">
        <v>0</v>
      </c>
      <c r="H54" s="12">
        <v>0</v>
      </c>
      <c r="I54" s="131">
        <v>0</v>
      </c>
      <c r="J54" s="12">
        <v>0</v>
      </c>
      <c r="K54" s="12">
        <v>0</v>
      </c>
      <c r="L54" s="23">
        <v>0</v>
      </c>
    </row>
    <row r="55" spans="1:12" ht="72.75" customHeight="1" x14ac:dyDescent="0.25">
      <c r="A55" s="166"/>
      <c r="B55" s="169"/>
      <c r="C55" s="198"/>
      <c r="D55" s="68" t="s">
        <v>59</v>
      </c>
      <c r="E55" s="12">
        <f t="shared" si="18"/>
        <v>0</v>
      </c>
      <c r="F55" s="12">
        <v>0</v>
      </c>
      <c r="G55" s="12">
        <v>0</v>
      </c>
      <c r="H55" s="12">
        <v>0</v>
      </c>
      <c r="I55" s="131">
        <v>0</v>
      </c>
      <c r="J55" s="12">
        <v>0</v>
      </c>
      <c r="K55" s="12">
        <v>0</v>
      </c>
      <c r="L55" s="23">
        <v>0</v>
      </c>
    </row>
    <row r="56" spans="1:12" ht="37.5" customHeight="1" x14ac:dyDescent="0.25">
      <c r="A56" s="166"/>
      <c r="B56" s="169"/>
      <c r="C56" s="198"/>
      <c r="D56" s="68" t="s">
        <v>60</v>
      </c>
      <c r="E56" s="12">
        <f t="shared" si="18"/>
        <v>0</v>
      </c>
      <c r="F56" s="12">
        <v>0</v>
      </c>
      <c r="G56" s="12">
        <v>0</v>
      </c>
      <c r="H56" s="12">
        <v>0</v>
      </c>
      <c r="I56" s="131">
        <v>0</v>
      </c>
      <c r="J56" s="12">
        <v>0</v>
      </c>
      <c r="K56" s="12">
        <v>0</v>
      </c>
      <c r="L56" s="23">
        <v>0</v>
      </c>
    </row>
    <row r="57" spans="1:12" ht="21.75" customHeight="1" x14ac:dyDescent="0.25">
      <c r="A57" s="166"/>
      <c r="B57" s="169"/>
      <c r="C57" s="199"/>
      <c r="D57" s="68" t="s">
        <v>7</v>
      </c>
      <c r="E57" s="12">
        <f t="shared" si="18"/>
        <v>0</v>
      </c>
      <c r="F57" s="12">
        <v>0</v>
      </c>
      <c r="G57" s="12">
        <v>0</v>
      </c>
      <c r="H57" s="12">
        <v>0</v>
      </c>
      <c r="I57" s="131">
        <v>0</v>
      </c>
      <c r="J57" s="12">
        <v>0</v>
      </c>
      <c r="K57" s="12">
        <v>0</v>
      </c>
      <c r="L57" s="23">
        <v>0</v>
      </c>
    </row>
    <row r="58" spans="1:12" ht="22.5" customHeight="1" x14ac:dyDescent="0.25">
      <c r="A58" s="166"/>
      <c r="B58" s="169"/>
      <c r="C58" s="197" t="s">
        <v>24</v>
      </c>
      <c r="D58" s="67" t="s">
        <v>1</v>
      </c>
      <c r="E58" s="29">
        <f>E59+E60</f>
        <v>10753.0494</v>
      </c>
      <c r="F58" s="89">
        <f>F59+F60</f>
        <v>842.70812000000001</v>
      </c>
      <c r="G58" s="29">
        <f>G59+G60</f>
        <v>2037.5763400000003</v>
      </c>
      <c r="H58" s="29">
        <f>H59+H60</f>
        <v>1611.06494</v>
      </c>
      <c r="I58" s="130">
        <f>I59+I60+I61+I62+I63+I64</f>
        <v>2481.8000000000002</v>
      </c>
      <c r="J58" s="29">
        <f>J59+J60+J61+J62+J63+J64</f>
        <v>2750</v>
      </c>
      <c r="K58" s="29">
        <f>K59+K60+K61+K62+K63+K64</f>
        <v>1029.9000000000001</v>
      </c>
      <c r="L58" s="12">
        <v>0</v>
      </c>
    </row>
    <row r="59" spans="1:12" ht="22.5" customHeight="1" x14ac:dyDescent="0.25">
      <c r="A59" s="166"/>
      <c r="B59" s="169"/>
      <c r="C59" s="198"/>
      <c r="D59" s="68" t="s">
        <v>2</v>
      </c>
      <c r="E59" s="12">
        <f t="shared" ref="E59:E64" si="19">F59+G59+H59</f>
        <v>0</v>
      </c>
      <c r="F59" s="12">
        <v>0</v>
      </c>
      <c r="G59" s="12">
        <v>0</v>
      </c>
      <c r="H59" s="12">
        <v>0</v>
      </c>
      <c r="I59" s="131">
        <v>0</v>
      </c>
      <c r="J59" s="12">
        <v>0</v>
      </c>
      <c r="K59" s="12">
        <v>0</v>
      </c>
      <c r="L59" s="12">
        <v>0</v>
      </c>
    </row>
    <row r="60" spans="1:12" ht="30.75" customHeight="1" x14ac:dyDescent="0.25">
      <c r="A60" s="166"/>
      <c r="B60" s="169"/>
      <c r="C60" s="198"/>
      <c r="D60" s="68" t="s">
        <v>6</v>
      </c>
      <c r="E60" s="32">
        <f>F60+G60+H60+I60+J60+K60+L60</f>
        <v>10753.0494</v>
      </c>
      <c r="F60" s="95">
        <v>842.70812000000001</v>
      </c>
      <c r="G60" s="32">
        <f>1410.2-72.7-48.15+4546.018-3057.479-947+453.7-19.744-197.44-29.82866</f>
        <v>2037.5763400000003</v>
      </c>
      <c r="H60" s="32">
        <f>936.3+1583.7-120-200-100-230-120-105+64.56494-91.1-7.4</f>
        <v>1611.06494</v>
      </c>
      <c r="I60" s="139">
        <v>2481.8000000000002</v>
      </c>
      <c r="J60" s="30">
        <v>2750</v>
      </c>
      <c r="K60" s="30">
        <v>1029.9000000000001</v>
      </c>
      <c r="L60" s="12">
        <v>0</v>
      </c>
    </row>
    <row r="61" spans="1:12" ht="22.5" customHeight="1" x14ac:dyDescent="0.25">
      <c r="A61" s="166"/>
      <c r="B61" s="169"/>
      <c r="C61" s="198"/>
      <c r="D61" s="68" t="s">
        <v>4</v>
      </c>
      <c r="E61" s="12">
        <f t="shared" si="19"/>
        <v>0</v>
      </c>
      <c r="F61" s="12">
        <v>0</v>
      </c>
      <c r="G61" s="12">
        <v>0</v>
      </c>
      <c r="H61" s="12">
        <v>0</v>
      </c>
      <c r="I61" s="131">
        <v>0</v>
      </c>
      <c r="J61" s="12">
        <v>0</v>
      </c>
      <c r="K61" s="12">
        <v>0</v>
      </c>
      <c r="L61" s="12">
        <v>0</v>
      </c>
    </row>
    <row r="62" spans="1:12" ht="60" customHeight="1" x14ac:dyDescent="0.25">
      <c r="A62" s="166"/>
      <c r="B62" s="169"/>
      <c r="C62" s="198"/>
      <c r="D62" s="68" t="s">
        <v>59</v>
      </c>
      <c r="E62" s="12">
        <f t="shared" si="19"/>
        <v>0</v>
      </c>
      <c r="F62" s="12">
        <v>0</v>
      </c>
      <c r="G62" s="12">
        <v>0</v>
      </c>
      <c r="H62" s="12">
        <v>0</v>
      </c>
      <c r="I62" s="131">
        <v>0</v>
      </c>
      <c r="J62" s="12">
        <v>0</v>
      </c>
      <c r="K62" s="12">
        <v>0</v>
      </c>
      <c r="L62" s="12">
        <v>0</v>
      </c>
    </row>
    <row r="63" spans="1:12" ht="33.75" customHeight="1" x14ac:dyDescent="0.25">
      <c r="A63" s="166"/>
      <c r="B63" s="169"/>
      <c r="C63" s="198"/>
      <c r="D63" s="68" t="s">
        <v>60</v>
      </c>
      <c r="E63" s="12">
        <f t="shared" si="19"/>
        <v>0</v>
      </c>
      <c r="F63" s="12">
        <v>0</v>
      </c>
      <c r="G63" s="12">
        <v>0</v>
      </c>
      <c r="H63" s="12">
        <v>0</v>
      </c>
      <c r="I63" s="131">
        <v>0</v>
      </c>
      <c r="J63" s="12">
        <v>0</v>
      </c>
      <c r="K63" s="12">
        <v>0</v>
      </c>
      <c r="L63" s="12">
        <v>0</v>
      </c>
    </row>
    <row r="64" spans="1:12" ht="20.25" customHeight="1" x14ac:dyDescent="0.25">
      <c r="A64" s="166"/>
      <c r="B64" s="169"/>
      <c r="C64" s="199"/>
      <c r="D64" s="68" t="s">
        <v>7</v>
      </c>
      <c r="E64" s="12">
        <f t="shared" si="19"/>
        <v>0</v>
      </c>
      <c r="F64" s="12">
        <v>0</v>
      </c>
      <c r="G64" s="12">
        <v>0</v>
      </c>
      <c r="H64" s="12">
        <v>0</v>
      </c>
      <c r="I64" s="131">
        <v>0</v>
      </c>
      <c r="J64" s="12">
        <v>0</v>
      </c>
      <c r="K64" s="12">
        <v>0</v>
      </c>
      <c r="L64" s="12">
        <v>0</v>
      </c>
    </row>
    <row r="65" spans="1:12" ht="21" customHeight="1" x14ac:dyDescent="0.25">
      <c r="A65" s="166"/>
      <c r="B65" s="169"/>
      <c r="C65" s="197" t="s">
        <v>28</v>
      </c>
      <c r="D65" s="67" t="s">
        <v>1</v>
      </c>
      <c r="E65" s="29">
        <f>E66+E67</f>
        <v>465.22462999999993</v>
      </c>
      <c r="F65" s="89">
        <f>F66+F67</f>
        <v>150.83448999999999</v>
      </c>
      <c r="G65" s="29">
        <f>G66+G67+G68+G69+G70+G71</f>
        <v>77.978659999999991</v>
      </c>
      <c r="H65" s="29">
        <f>H66+H67+H68+H69+H70+H71</f>
        <v>236.41147999999998</v>
      </c>
      <c r="I65" s="131">
        <v>0</v>
      </c>
      <c r="J65" s="12">
        <v>0</v>
      </c>
      <c r="K65" s="12">
        <v>0</v>
      </c>
      <c r="L65" s="12">
        <v>0</v>
      </c>
    </row>
    <row r="66" spans="1:12" ht="24.75" customHeight="1" x14ac:dyDescent="0.25">
      <c r="A66" s="166"/>
      <c r="B66" s="169"/>
      <c r="C66" s="198"/>
      <c r="D66" s="68" t="s">
        <v>2</v>
      </c>
      <c r="E66" s="12">
        <f t="shared" ref="E66:E71" si="20">F66+G66+H66</f>
        <v>0</v>
      </c>
      <c r="F66" s="12">
        <v>0</v>
      </c>
      <c r="G66" s="12">
        <v>0</v>
      </c>
      <c r="H66" s="12">
        <v>0</v>
      </c>
      <c r="I66" s="131">
        <v>0</v>
      </c>
      <c r="J66" s="12">
        <v>0</v>
      </c>
      <c r="K66" s="12">
        <v>0</v>
      </c>
      <c r="L66" s="12">
        <v>0</v>
      </c>
    </row>
    <row r="67" spans="1:12" ht="27" customHeight="1" x14ac:dyDescent="0.25">
      <c r="A67" s="166"/>
      <c r="B67" s="169"/>
      <c r="C67" s="198"/>
      <c r="D67" s="68" t="s">
        <v>6</v>
      </c>
      <c r="E67" s="30">
        <f t="shared" si="20"/>
        <v>465.22462999999993</v>
      </c>
      <c r="F67" s="90">
        <v>150.83448999999999</v>
      </c>
      <c r="G67" s="31">
        <f>48.15+29.82866</f>
        <v>77.978659999999991</v>
      </c>
      <c r="H67" s="49">
        <f>200+120-83.58852</f>
        <v>236.41147999999998</v>
      </c>
      <c r="I67" s="131">
        <v>0</v>
      </c>
      <c r="J67" s="12">
        <v>0</v>
      </c>
      <c r="K67" s="12">
        <v>0</v>
      </c>
      <c r="L67" s="12">
        <v>0</v>
      </c>
    </row>
    <row r="68" spans="1:12" ht="23.25" customHeight="1" x14ac:dyDescent="0.25">
      <c r="A68" s="166"/>
      <c r="B68" s="169"/>
      <c r="C68" s="198"/>
      <c r="D68" s="68" t="s">
        <v>4</v>
      </c>
      <c r="E68" s="12">
        <f t="shared" si="20"/>
        <v>0</v>
      </c>
      <c r="F68" s="12">
        <v>0</v>
      </c>
      <c r="G68" s="12">
        <v>0</v>
      </c>
      <c r="H68" s="12">
        <v>0</v>
      </c>
      <c r="I68" s="131">
        <v>0</v>
      </c>
      <c r="J68" s="12">
        <v>0</v>
      </c>
      <c r="K68" s="12">
        <v>0</v>
      </c>
      <c r="L68" s="12">
        <v>0</v>
      </c>
    </row>
    <row r="69" spans="1:12" ht="66.75" customHeight="1" x14ac:dyDescent="0.25">
      <c r="A69" s="166"/>
      <c r="B69" s="169"/>
      <c r="C69" s="198"/>
      <c r="D69" s="68" t="s">
        <v>59</v>
      </c>
      <c r="E69" s="12">
        <f t="shared" si="20"/>
        <v>0</v>
      </c>
      <c r="F69" s="12">
        <v>0</v>
      </c>
      <c r="G69" s="12">
        <v>0</v>
      </c>
      <c r="H69" s="12">
        <v>0</v>
      </c>
      <c r="I69" s="131">
        <v>0</v>
      </c>
      <c r="J69" s="12">
        <v>0</v>
      </c>
      <c r="K69" s="12">
        <v>0</v>
      </c>
      <c r="L69" s="12">
        <v>0</v>
      </c>
    </row>
    <row r="70" spans="1:12" ht="32.25" customHeight="1" x14ac:dyDescent="0.25">
      <c r="A70" s="166"/>
      <c r="B70" s="169"/>
      <c r="C70" s="198"/>
      <c r="D70" s="68" t="s">
        <v>60</v>
      </c>
      <c r="E70" s="12">
        <f t="shared" si="20"/>
        <v>0</v>
      </c>
      <c r="F70" s="12">
        <v>0</v>
      </c>
      <c r="G70" s="12">
        <v>0</v>
      </c>
      <c r="H70" s="12">
        <v>0</v>
      </c>
      <c r="I70" s="131">
        <v>0</v>
      </c>
      <c r="J70" s="12">
        <v>0</v>
      </c>
      <c r="K70" s="12">
        <v>0</v>
      </c>
      <c r="L70" s="12">
        <v>0</v>
      </c>
    </row>
    <row r="71" spans="1:12" ht="21.75" customHeight="1" x14ac:dyDescent="0.25">
      <c r="A71" s="166"/>
      <c r="B71" s="169"/>
      <c r="C71" s="199"/>
      <c r="D71" s="68" t="s">
        <v>7</v>
      </c>
      <c r="E71" s="12">
        <f t="shared" si="20"/>
        <v>0</v>
      </c>
      <c r="F71" s="12">
        <v>0</v>
      </c>
      <c r="G71" s="12">
        <v>0</v>
      </c>
      <c r="H71" s="12">
        <v>0</v>
      </c>
      <c r="I71" s="131">
        <v>0</v>
      </c>
      <c r="J71" s="12">
        <v>0</v>
      </c>
      <c r="K71" s="12">
        <v>0</v>
      </c>
      <c r="L71" s="12">
        <v>0</v>
      </c>
    </row>
    <row r="72" spans="1:12" ht="23.25" customHeight="1" x14ac:dyDescent="0.25">
      <c r="A72" s="166"/>
      <c r="B72" s="169"/>
      <c r="C72" s="197" t="s">
        <v>29</v>
      </c>
      <c r="D72" s="67" t="s">
        <v>1</v>
      </c>
      <c r="E72" s="29">
        <f>F72+G72+H72+I72+J72+K72+L72</f>
        <v>392.98090999999999</v>
      </c>
      <c r="F72" s="89">
        <f>F73+F74+F75+F76+F77+F78</f>
        <v>90.95</v>
      </c>
      <c r="G72" s="29">
        <f>G73+G74+G75+G76+G77+G78</f>
        <v>197.44</v>
      </c>
      <c r="H72" s="29">
        <f>H73+H74+H75+H76+H77+H78</f>
        <v>104.59090999999999</v>
      </c>
      <c r="I72" s="131">
        <v>0</v>
      </c>
      <c r="J72" s="12">
        <v>0</v>
      </c>
      <c r="K72" s="12">
        <v>0</v>
      </c>
      <c r="L72" s="12">
        <v>0</v>
      </c>
    </row>
    <row r="73" spans="1:12" ht="24" customHeight="1" x14ac:dyDescent="0.25">
      <c r="A73" s="166"/>
      <c r="B73" s="169"/>
      <c r="C73" s="198"/>
      <c r="D73" s="68" t="s">
        <v>2</v>
      </c>
      <c r="E73" s="12">
        <f>F73+G73+H73</f>
        <v>0</v>
      </c>
      <c r="F73" s="12">
        <v>0</v>
      </c>
      <c r="G73" s="12">
        <v>0</v>
      </c>
      <c r="H73" s="12">
        <v>0</v>
      </c>
      <c r="I73" s="131">
        <v>0</v>
      </c>
      <c r="J73" s="12">
        <v>0</v>
      </c>
      <c r="K73" s="12">
        <v>0</v>
      </c>
      <c r="L73" s="12">
        <v>0</v>
      </c>
    </row>
    <row r="74" spans="1:12" ht="37.5" customHeight="1" x14ac:dyDescent="0.25">
      <c r="A74" s="166"/>
      <c r="B74" s="169"/>
      <c r="C74" s="198"/>
      <c r="D74" s="68" t="s">
        <v>6</v>
      </c>
      <c r="E74" s="32">
        <f>F74+G74+H74</f>
        <v>392.98090999999999</v>
      </c>
      <c r="F74" s="95">
        <v>90.95</v>
      </c>
      <c r="G74" s="32">
        <v>197.44</v>
      </c>
      <c r="H74" s="30">
        <f>105-0.40909</f>
        <v>104.59090999999999</v>
      </c>
      <c r="I74" s="131">
        <v>0</v>
      </c>
      <c r="J74" s="12">
        <v>0</v>
      </c>
      <c r="K74" s="12">
        <v>0</v>
      </c>
      <c r="L74" s="12">
        <v>0</v>
      </c>
    </row>
    <row r="75" spans="1:12" ht="22.5" customHeight="1" x14ac:dyDescent="0.25">
      <c r="A75" s="166"/>
      <c r="B75" s="169"/>
      <c r="C75" s="198"/>
      <c r="D75" s="68" t="s">
        <v>4</v>
      </c>
      <c r="E75" s="12">
        <f>F75+G75+H75</f>
        <v>0</v>
      </c>
      <c r="F75" s="12">
        <v>0</v>
      </c>
      <c r="G75" s="12">
        <v>0</v>
      </c>
      <c r="H75" s="12">
        <v>0</v>
      </c>
      <c r="I75" s="131">
        <v>0</v>
      </c>
      <c r="J75" s="12">
        <v>0</v>
      </c>
      <c r="K75" s="12">
        <v>0</v>
      </c>
      <c r="L75" s="12">
        <v>0</v>
      </c>
    </row>
    <row r="76" spans="1:12" ht="62.25" customHeight="1" x14ac:dyDescent="0.25">
      <c r="A76" s="166"/>
      <c r="B76" s="169"/>
      <c r="C76" s="198"/>
      <c r="D76" s="68" t="s">
        <v>59</v>
      </c>
      <c r="E76" s="12">
        <f>F76+G76+H76+I76+J76+K76+L76</f>
        <v>0</v>
      </c>
      <c r="F76" s="12">
        <v>0</v>
      </c>
      <c r="G76" s="12">
        <v>0</v>
      </c>
      <c r="H76" s="12">
        <v>0</v>
      </c>
      <c r="I76" s="131">
        <v>0</v>
      </c>
      <c r="J76" s="12">
        <v>0</v>
      </c>
      <c r="K76" s="12">
        <v>0</v>
      </c>
      <c r="L76" s="12">
        <v>0</v>
      </c>
    </row>
    <row r="77" spans="1:12" ht="35.25" customHeight="1" x14ac:dyDescent="0.25">
      <c r="A77" s="166"/>
      <c r="B77" s="169"/>
      <c r="C77" s="198"/>
      <c r="D77" s="68" t="s">
        <v>60</v>
      </c>
      <c r="E77" s="12">
        <f>F77+G77+H77+I77+J77+K77+L77</f>
        <v>0</v>
      </c>
      <c r="F77" s="12">
        <v>0</v>
      </c>
      <c r="G77" s="12">
        <v>0</v>
      </c>
      <c r="H77" s="12">
        <v>0</v>
      </c>
      <c r="I77" s="131">
        <v>0</v>
      </c>
      <c r="J77" s="12">
        <v>0</v>
      </c>
      <c r="K77" s="12">
        <v>0</v>
      </c>
      <c r="L77" s="12">
        <v>0</v>
      </c>
    </row>
    <row r="78" spans="1:12" ht="24.75" customHeight="1" x14ac:dyDescent="0.25">
      <c r="A78" s="166"/>
      <c r="B78" s="169"/>
      <c r="C78" s="199"/>
      <c r="D78" s="68" t="s">
        <v>7</v>
      </c>
      <c r="E78" s="12">
        <f>F78+G78+H78+I78+J78+K78+L78</f>
        <v>0</v>
      </c>
      <c r="F78" s="12">
        <v>0</v>
      </c>
      <c r="G78" s="12">
        <v>0</v>
      </c>
      <c r="H78" s="12">
        <v>0</v>
      </c>
      <c r="I78" s="131">
        <v>0</v>
      </c>
      <c r="J78" s="12">
        <v>0</v>
      </c>
      <c r="K78" s="12">
        <v>0</v>
      </c>
      <c r="L78" s="12">
        <v>0</v>
      </c>
    </row>
    <row r="79" spans="1:12" ht="20.25" customHeight="1" x14ac:dyDescent="0.25">
      <c r="A79" s="166"/>
      <c r="B79" s="169"/>
      <c r="C79" s="197" t="s">
        <v>30</v>
      </c>
      <c r="D79" s="67" t="s">
        <v>1</v>
      </c>
      <c r="E79" s="29">
        <f>E80+E81+E82+E83+E84+E85</f>
        <v>201.83874</v>
      </c>
      <c r="F79" s="89">
        <f>F80+F81+F82+F83+F84+F85</f>
        <v>64.2</v>
      </c>
      <c r="G79" s="29">
        <f>G80+G81+G82+G83+G84+G85</f>
        <v>19.744</v>
      </c>
      <c r="H79" s="29">
        <f>H80+H81+H82+H83+H84+H85</f>
        <v>117.89474</v>
      </c>
      <c r="I79" s="131">
        <v>0</v>
      </c>
      <c r="J79" s="12">
        <v>0</v>
      </c>
      <c r="K79" s="12">
        <v>0</v>
      </c>
      <c r="L79" s="12">
        <v>0</v>
      </c>
    </row>
    <row r="80" spans="1:12" ht="24.75" customHeight="1" x14ac:dyDescent="0.25">
      <c r="A80" s="166"/>
      <c r="B80" s="169"/>
      <c r="C80" s="198"/>
      <c r="D80" s="68" t="s">
        <v>2</v>
      </c>
      <c r="E80" s="12">
        <f t="shared" ref="E80:E85" si="21">F80+G80+H80+I80+J80+K80+L80</f>
        <v>0</v>
      </c>
      <c r="F80" s="12">
        <v>0</v>
      </c>
      <c r="G80" s="12">
        <v>0</v>
      </c>
      <c r="H80" s="12">
        <v>0</v>
      </c>
      <c r="I80" s="131">
        <v>0</v>
      </c>
      <c r="J80" s="12">
        <v>0</v>
      </c>
      <c r="K80" s="12">
        <v>0</v>
      </c>
      <c r="L80" s="12">
        <v>0</v>
      </c>
    </row>
    <row r="81" spans="1:12" ht="28.5" customHeight="1" x14ac:dyDescent="0.25">
      <c r="A81" s="166"/>
      <c r="B81" s="169"/>
      <c r="C81" s="198"/>
      <c r="D81" s="68" t="s">
        <v>6</v>
      </c>
      <c r="E81" s="30">
        <f t="shared" si="21"/>
        <v>201.83874</v>
      </c>
      <c r="F81" s="90">
        <v>64.2</v>
      </c>
      <c r="G81" s="30">
        <v>19.744</v>
      </c>
      <c r="H81" s="48">
        <f>120-2.10526</f>
        <v>117.89474</v>
      </c>
      <c r="I81" s="131">
        <v>0</v>
      </c>
      <c r="J81" s="12">
        <v>0</v>
      </c>
      <c r="K81" s="12">
        <v>0</v>
      </c>
      <c r="L81" s="12">
        <v>0</v>
      </c>
    </row>
    <row r="82" spans="1:12" ht="24.75" customHeight="1" x14ac:dyDescent="0.25">
      <c r="A82" s="166"/>
      <c r="B82" s="169"/>
      <c r="C82" s="198"/>
      <c r="D82" s="68" t="s">
        <v>4</v>
      </c>
      <c r="E82" s="12">
        <f t="shared" si="21"/>
        <v>0</v>
      </c>
      <c r="F82" s="12">
        <v>0</v>
      </c>
      <c r="G82" s="12">
        <v>0</v>
      </c>
      <c r="H82" s="12">
        <v>0</v>
      </c>
      <c r="I82" s="131">
        <v>0</v>
      </c>
      <c r="J82" s="12">
        <v>0</v>
      </c>
      <c r="K82" s="12">
        <v>0</v>
      </c>
      <c r="L82" s="12">
        <v>0</v>
      </c>
    </row>
    <row r="83" spans="1:12" ht="63" customHeight="1" x14ac:dyDescent="0.25">
      <c r="A83" s="166"/>
      <c r="B83" s="169"/>
      <c r="C83" s="198"/>
      <c r="D83" s="68" t="s">
        <v>59</v>
      </c>
      <c r="E83" s="12">
        <f t="shared" si="21"/>
        <v>0</v>
      </c>
      <c r="F83" s="12">
        <v>0</v>
      </c>
      <c r="G83" s="12">
        <v>0</v>
      </c>
      <c r="H83" s="12">
        <v>0</v>
      </c>
      <c r="I83" s="131">
        <v>0</v>
      </c>
      <c r="J83" s="12">
        <v>0</v>
      </c>
      <c r="K83" s="12">
        <v>0</v>
      </c>
      <c r="L83" s="12">
        <v>0</v>
      </c>
    </row>
    <row r="84" spans="1:12" ht="32.25" customHeight="1" x14ac:dyDescent="0.25">
      <c r="A84" s="166"/>
      <c r="B84" s="169"/>
      <c r="C84" s="198"/>
      <c r="D84" s="68" t="s">
        <v>60</v>
      </c>
      <c r="E84" s="12">
        <f t="shared" si="21"/>
        <v>0</v>
      </c>
      <c r="F84" s="12">
        <v>0</v>
      </c>
      <c r="G84" s="12">
        <v>0</v>
      </c>
      <c r="H84" s="12">
        <v>0</v>
      </c>
      <c r="I84" s="131">
        <v>0</v>
      </c>
      <c r="J84" s="12">
        <v>0</v>
      </c>
      <c r="K84" s="12">
        <v>0</v>
      </c>
      <c r="L84" s="12">
        <v>0</v>
      </c>
    </row>
    <row r="85" spans="1:12" ht="19.5" customHeight="1" x14ac:dyDescent="0.25">
      <c r="A85" s="166"/>
      <c r="B85" s="169"/>
      <c r="C85" s="199"/>
      <c r="D85" s="68" t="s">
        <v>7</v>
      </c>
      <c r="E85" s="12">
        <f t="shared" si="21"/>
        <v>0</v>
      </c>
      <c r="F85" s="12">
        <v>0</v>
      </c>
      <c r="G85" s="12">
        <v>0</v>
      </c>
      <c r="H85" s="12">
        <v>0</v>
      </c>
      <c r="I85" s="131">
        <v>0</v>
      </c>
      <c r="J85" s="12">
        <v>0</v>
      </c>
      <c r="K85" s="12">
        <v>0</v>
      </c>
      <c r="L85" s="12">
        <v>0</v>
      </c>
    </row>
    <row r="86" spans="1:12" ht="24.75" customHeight="1" x14ac:dyDescent="0.25">
      <c r="A86" s="166"/>
      <c r="B86" s="169"/>
      <c r="C86" s="197" t="s">
        <v>31</v>
      </c>
      <c r="D86" s="67" t="s">
        <v>1</v>
      </c>
      <c r="E86" s="29">
        <f>E87+E88+E89+E90+E90+E91+E92</f>
        <v>134.78532000000001</v>
      </c>
      <c r="F86" s="89">
        <f>F87+F88+F89+F90+F91+F92</f>
        <v>48.247390000000003</v>
      </c>
      <c r="G86" s="12">
        <v>0</v>
      </c>
      <c r="H86" s="29">
        <f t="shared" ref="H86" si="22">H87+H88+H89+H90+H91+H92</f>
        <v>86.537930000000003</v>
      </c>
      <c r="I86" s="131"/>
      <c r="J86" s="12"/>
      <c r="K86" s="12"/>
      <c r="L86" s="12"/>
    </row>
    <row r="87" spans="1:12" ht="24.75" customHeight="1" x14ac:dyDescent="0.25">
      <c r="A87" s="166"/>
      <c r="B87" s="169"/>
      <c r="C87" s="198"/>
      <c r="D87" s="68" t="s">
        <v>2</v>
      </c>
      <c r="E87" s="12">
        <f t="shared" ref="E87:E99" si="23">F87+G87+H87+I87+J87+K87+L87</f>
        <v>0</v>
      </c>
      <c r="F87" s="12">
        <v>0</v>
      </c>
      <c r="G87" s="12">
        <v>0</v>
      </c>
      <c r="H87" s="12">
        <v>0</v>
      </c>
      <c r="I87" s="131">
        <v>0</v>
      </c>
      <c r="J87" s="12">
        <v>0</v>
      </c>
      <c r="K87" s="12">
        <v>0</v>
      </c>
      <c r="L87" s="12">
        <v>0</v>
      </c>
    </row>
    <row r="88" spans="1:12" ht="31.5" customHeight="1" x14ac:dyDescent="0.25">
      <c r="A88" s="166"/>
      <c r="B88" s="169"/>
      <c r="C88" s="198"/>
      <c r="D88" s="68" t="s">
        <v>6</v>
      </c>
      <c r="E88" s="30">
        <f t="shared" si="23"/>
        <v>134.78532000000001</v>
      </c>
      <c r="F88" s="90">
        <v>48.247390000000003</v>
      </c>
      <c r="G88" s="12">
        <v>0</v>
      </c>
      <c r="H88" s="30">
        <f>100-13.46207</f>
        <v>86.537930000000003</v>
      </c>
      <c r="I88" s="131">
        <v>0</v>
      </c>
      <c r="J88" s="12">
        <v>0</v>
      </c>
      <c r="K88" s="12">
        <v>0</v>
      </c>
      <c r="L88" s="12">
        <v>0</v>
      </c>
    </row>
    <row r="89" spans="1:12" ht="24.75" customHeight="1" x14ac:dyDescent="0.25">
      <c r="A89" s="166"/>
      <c r="B89" s="169"/>
      <c r="C89" s="198"/>
      <c r="D89" s="68" t="s">
        <v>4</v>
      </c>
      <c r="E89" s="12">
        <f t="shared" si="23"/>
        <v>0</v>
      </c>
      <c r="F89" s="12">
        <v>0</v>
      </c>
      <c r="G89" s="12">
        <v>0</v>
      </c>
      <c r="H89" s="12">
        <v>0</v>
      </c>
      <c r="I89" s="131">
        <v>0</v>
      </c>
      <c r="J89" s="12">
        <v>0</v>
      </c>
      <c r="K89" s="12">
        <v>0</v>
      </c>
      <c r="L89" s="12">
        <v>0</v>
      </c>
    </row>
    <row r="90" spans="1:12" ht="62.25" customHeight="1" x14ac:dyDescent="0.25">
      <c r="A90" s="166"/>
      <c r="B90" s="169"/>
      <c r="C90" s="198"/>
      <c r="D90" s="68" t="s">
        <v>59</v>
      </c>
      <c r="E90" s="12">
        <f t="shared" si="23"/>
        <v>0</v>
      </c>
      <c r="F90" s="12">
        <v>0</v>
      </c>
      <c r="G90" s="12">
        <v>0</v>
      </c>
      <c r="H90" s="12">
        <v>0</v>
      </c>
      <c r="I90" s="131">
        <v>0</v>
      </c>
      <c r="J90" s="12">
        <v>0</v>
      </c>
      <c r="K90" s="12">
        <v>0</v>
      </c>
      <c r="L90" s="12">
        <v>0</v>
      </c>
    </row>
    <row r="91" spans="1:12" ht="38.25" customHeight="1" x14ac:dyDescent="0.25">
      <c r="A91" s="166"/>
      <c r="B91" s="169"/>
      <c r="C91" s="198"/>
      <c r="D91" s="68" t="s">
        <v>60</v>
      </c>
      <c r="E91" s="12">
        <f t="shared" si="23"/>
        <v>0</v>
      </c>
      <c r="F91" s="12">
        <v>0</v>
      </c>
      <c r="G91" s="12">
        <v>0</v>
      </c>
      <c r="H91" s="12">
        <v>0</v>
      </c>
      <c r="I91" s="131">
        <v>0</v>
      </c>
      <c r="J91" s="12">
        <v>0</v>
      </c>
      <c r="K91" s="12">
        <v>0</v>
      </c>
      <c r="L91" s="12">
        <v>0</v>
      </c>
    </row>
    <row r="92" spans="1:12" ht="24.75" customHeight="1" x14ac:dyDescent="0.25">
      <c r="A92" s="166"/>
      <c r="B92" s="169"/>
      <c r="C92" s="199"/>
      <c r="D92" s="68" t="s">
        <v>7</v>
      </c>
      <c r="E92" s="12">
        <f t="shared" si="23"/>
        <v>0</v>
      </c>
      <c r="F92" s="12">
        <v>0</v>
      </c>
      <c r="G92" s="12">
        <v>0</v>
      </c>
      <c r="H92" s="12">
        <v>0</v>
      </c>
      <c r="I92" s="131">
        <v>0</v>
      </c>
      <c r="J92" s="12">
        <v>0</v>
      </c>
      <c r="K92" s="12">
        <v>0</v>
      </c>
      <c r="L92" s="12">
        <v>0</v>
      </c>
    </row>
    <row r="93" spans="1:12" ht="24.75" customHeight="1" x14ac:dyDescent="0.25">
      <c r="A93" s="166"/>
      <c r="B93" s="169"/>
      <c r="C93" s="197" t="s">
        <v>33</v>
      </c>
      <c r="D93" s="67" t="s">
        <v>1</v>
      </c>
      <c r="E93" s="29">
        <f t="shared" si="23"/>
        <v>468.3</v>
      </c>
      <c r="F93" s="89">
        <f>F94+F95+F96+F97+F98+F99</f>
        <v>203.3</v>
      </c>
      <c r="G93" s="12">
        <v>0</v>
      </c>
      <c r="H93" s="29">
        <f t="shared" ref="H93" si="24">H94+H95+H96+H97+H98+H99</f>
        <v>265</v>
      </c>
      <c r="I93" s="131">
        <v>0</v>
      </c>
      <c r="J93" s="12">
        <v>0</v>
      </c>
      <c r="K93" s="12">
        <v>0</v>
      </c>
      <c r="L93" s="12">
        <v>0</v>
      </c>
    </row>
    <row r="94" spans="1:12" ht="24.75" customHeight="1" x14ac:dyDescent="0.25">
      <c r="A94" s="166"/>
      <c r="B94" s="169"/>
      <c r="C94" s="198"/>
      <c r="D94" s="68" t="s">
        <v>2</v>
      </c>
      <c r="E94" s="12">
        <f t="shared" si="23"/>
        <v>0</v>
      </c>
      <c r="F94" s="12">
        <v>0</v>
      </c>
      <c r="G94" s="12">
        <v>0</v>
      </c>
      <c r="H94" s="12">
        <v>0</v>
      </c>
      <c r="I94" s="131">
        <v>0</v>
      </c>
      <c r="J94" s="12">
        <v>0</v>
      </c>
      <c r="K94" s="12">
        <v>0</v>
      </c>
      <c r="L94" s="12">
        <v>0</v>
      </c>
    </row>
    <row r="95" spans="1:12" ht="29.25" customHeight="1" x14ac:dyDescent="0.25">
      <c r="A95" s="166"/>
      <c r="B95" s="169"/>
      <c r="C95" s="198"/>
      <c r="D95" s="68" t="s">
        <v>6</v>
      </c>
      <c r="E95" s="30">
        <f t="shared" si="23"/>
        <v>468.3</v>
      </c>
      <c r="F95" s="90">
        <v>203.3</v>
      </c>
      <c r="G95" s="12">
        <v>0</v>
      </c>
      <c r="H95" s="30">
        <f>230+35</f>
        <v>265</v>
      </c>
      <c r="I95" s="131">
        <v>0</v>
      </c>
      <c r="J95" s="12">
        <v>0</v>
      </c>
      <c r="K95" s="12">
        <v>0</v>
      </c>
      <c r="L95" s="12">
        <v>0</v>
      </c>
    </row>
    <row r="96" spans="1:12" ht="24.75" customHeight="1" x14ac:dyDescent="0.25">
      <c r="A96" s="166"/>
      <c r="B96" s="169"/>
      <c r="C96" s="198"/>
      <c r="D96" s="68" t="s">
        <v>4</v>
      </c>
      <c r="E96" s="12">
        <f t="shared" si="23"/>
        <v>0</v>
      </c>
      <c r="F96" s="12">
        <v>0</v>
      </c>
      <c r="G96" s="12">
        <v>0</v>
      </c>
      <c r="H96" s="12">
        <v>0</v>
      </c>
      <c r="I96" s="131">
        <v>0</v>
      </c>
      <c r="J96" s="12">
        <v>0</v>
      </c>
      <c r="K96" s="12">
        <v>0</v>
      </c>
      <c r="L96" s="12">
        <v>0</v>
      </c>
    </row>
    <row r="97" spans="1:12" ht="63" customHeight="1" x14ac:dyDescent="0.25">
      <c r="A97" s="166"/>
      <c r="B97" s="169"/>
      <c r="C97" s="198"/>
      <c r="D97" s="68" t="s">
        <v>59</v>
      </c>
      <c r="E97" s="12">
        <f t="shared" si="23"/>
        <v>0</v>
      </c>
      <c r="F97" s="12">
        <v>0</v>
      </c>
      <c r="G97" s="12">
        <v>0</v>
      </c>
      <c r="H97" s="12">
        <v>0</v>
      </c>
      <c r="I97" s="131">
        <v>0</v>
      </c>
      <c r="J97" s="12">
        <v>0</v>
      </c>
      <c r="K97" s="12">
        <v>0</v>
      </c>
      <c r="L97" s="12">
        <v>0</v>
      </c>
    </row>
    <row r="98" spans="1:12" ht="29.25" customHeight="1" x14ac:dyDescent="0.25">
      <c r="A98" s="166"/>
      <c r="B98" s="169"/>
      <c r="C98" s="198"/>
      <c r="D98" s="68" t="s">
        <v>60</v>
      </c>
      <c r="E98" s="12">
        <f t="shared" si="23"/>
        <v>0</v>
      </c>
      <c r="F98" s="12">
        <v>0</v>
      </c>
      <c r="G98" s="12">
        <v>0</v>
      </c>
      <c r="H98" s="12">
        <v>0</v>
      </c>
      <c r="I98" s="131">
        <v>0</v>
      </c>
      <c r="J98" s="12">
        <v>0</v>
      </c>
      <c r="K98" s="12">
        <v>0</v>
      </c>
      <c r="L98" s="12">
        <v>0</v>
      </c>
    </row>
    <row r="99" spans="1:12" ht="24.75" customHeight="1" x14ac:dyDescent="0.25">
      <c r="A99" s="167"/>
      <c r="B99" s="170"/>
      <c r="C99" s="199"/>
      <c r="D99" s="68" t="s">
        <v>7</v>
      </c>
      <c r="E99" s="12">
        <f t="shared" si="23"/>
        <v>0</v>
      </c>
      <c r="F99" s="12">
        <v>0</v>
      </c>
      <c r="G99" s="12">
        <v>0</v>
      </c>
      <c r="H99" s="12">
        <v>0</v>
      </c>
      <c r="I99" s="131">
        <v>0</v>
      </c>
      <c r="J99" s="12">
        <v>0</v>
      </c>
      <c r="K99" s="12">
        <v>0</v>
      </c>
      <c r="L99" s="12">
        <v>0</v>
      </c>
    </row>
    <row r="100" spans="1:12" s="13" customFormat="1" ht="24.75" customHeight="1" x14ac:dyDescent="0.25">
      <c r="A100" s="217" t="s">
        <v>3</v>
      </c>
      <c r="B100" s="218"/>
      <c r="C100" s="228"/>
      <c r="D100" s="70" t="s">
        <v>1</v>
      </c>
      <c r="E100" s="35">
        <f>E101+E102+E103+E104+E105+E106</f>
        <v>54167.858749999999</v>
      </c>
      <c r="F100" s="96">
        <f t="shared" ref="F100:L100" si="25">F101+F102+F103+F104+F105+F106</f>
        <v>4702.54</v>
      </c>
      <c r="G100" s="35">
        <f t="shared" si="25"/>
        <v>5924.6449999999995</v>
      </c>
      <c r="H100" s="35">
        <f t="shared" si="25"/>
        <v>6082.1</v>
      </c>
      <c r="I100" s="37">
        <f t="shared" si="25"/>
        <v>6017.4737499999992</v>
      </c>
      <c r="J100" s="35">
        <f t="shared" si="25"/>
        <v>5838.8</v>
      </c>
      <c r="K100" s="35">
        <f t="shared" si="25"/>
        <v>4118.7000000000007</v>
      </c>
      <c r="L100" s="35">
        <f t="shared" si="25"/>
        <v>21483.599999999999</v>
      </c>
    </row>
    <row r="101" spans="1:12" s="13" customFormat="1" ht="31.5" x14ac:dyDescent="0.25">
      <c r="A101" s="219"/>
      <c r="B101" s="220"/>
      <c r="C101" s="229"/>
      <c r="D101" s="71" t="s">
        <v>2</v>
      </c>
      <c r="E101" s="9">
        <f>F101+G101+H101+I101+J101+K101+L101</f>
        <v>0</v>
      </c>
      <c r="F101" s="9">
        <f>F10+F17+F45</f>
        <v>0</v>
      </c>
      <c r="G101" s="9">
        <f t="shared" ref="G101:L101" si="26">G10+G17+G45</f>
        <v>0</v>
      </c>
      <c r="H101" s="9">
        <f t="shared" si="26"/>
        <v>0</v>
      </c>
      <c r="I101" s="26">
        <f t="shared" si="26"/>
        <v>0</v>
      </c>
      <c r="J101" s="9">
        <f t="shared" si="26"/>
        <v>0</v>
      </c>
      <c r="K101" s="9">
        <f t="shared" si="26"/>
        <v>0</v>
      </c>
      <c r="L101" s="9">
        <f t="shared" si="26"/>
        <v>0</v>
      </c>
    </row>
    <row r="102" spans="1:12" s="13" customFormat="1" ht="31.5" x14ac:dyDescent="0.25">
      <c r="A102" s="219"/>
      <c r="B102" s="220"/>
      <c r="C102" s="229"/>
      <c r="D102" s="70" t="s">
        <v>6</v>
      </c>
      <c r="E102" s="82">
        <f t="shared" ref="E102:E106" si="27">F102+G102+H102+I102+J102+K102+L102</f>
        <v>30869.379000000001</v>
      </c>
      <c r="F102" s="90">
        <f t="shared" ref="F102:L106" si="28">F11+F18+F46</f>
        <v>4288.54</v>
      </c>
      <c r="G102" s="82">
        <f t="shared" si="28"/>
        <v>5524.8389999999999</v>
      </c>
      <c r="H102" s="82">
        <f t="shared" si="28"/>
        <v>5563.1</v>
      </c>
      <c r="I102" s="81">
        <f t="shared" si="28"/>
        <v>5579.4</v>
      </c>
      <c r="J102" s="82">
        <f t="shared" si="28"/>
        <v>5816.8</v>
      </c>
      <c r="K102" s="82">
        <f t="shared" si="28"/>
        <v>4096.7000000000007</v>
      </c>
      <c r="L102" s="9">
        <f t="shared" si="28"/>
        <v>0</v>
      </c>
    </row>
    <row r="103" spans="1:12" s="13" customFormat="1" ht="15.75" x14ac:dyDescent="0.25">
      <c r="A103" s="219"/>
      <c r="B103" s="220"/>
      <c r="C103" s="229"/>
      <c r="D103" s="70" t="s">
        <v>4</v>
      </c>
      <c r="E103" s="82">
        <f t="shared" si="27"/>
        <v>500.87975</v>
      </c>
      <c r="F103" s="90">
        <f t="shared" si="28"/>
        <v>39</v>
      </c>
      <c r="G103" s="82">
        <f t="shared" si="28"/>
        <v>24.806000000000012</v>
      </c>
      <c r="H103" s="82">
        <f t="shared" si="28"/>
        <v>144</v>
      </c>
      <c r="I103" s="81">
        <f t="shared" si="28"/>
        <v>63.073749999999997</v>
      </c>
      <c r="J103" s="82">
        <f t="shared" si="28"/>
        <v>22</v>
      </c>
      <c r="K103" s="82">
        <f t="shared" si="28"/>
        <v>22</v>
      </c>
      <c r="L103" s="82">
        <f t="shared" si="28"/>
        <v>186</v>
      </c>
    </row>
    <row r="104" spans="1:12" s="13" customFormat="1" ht="63" x14ac:dyDescent="0.25">
      <c r="A104" s="219"/>
      <c r="B104" s="220"/>
      <c r="C104" s="229"/>
      <c r="D104" s="70" t="s">
        <v>59</v>
      </c>
      <c r="E104" s="9">
        <f t="shared" si="27"/>
        <v>0</v>
      </c>
      <c r="F104" s="9">
        <f t="shared" si="28"/>
        <v>0</v>
      </c>
      <c r="G104" s="9">
        <f t="shared" si="28"/>
        <v>0</v>
      </c>
      <c r="H104" s="9">
        <f t="shared" si="28"/>
        <v>0</v>
      </c>
      <c r="I104" s="26">
        <f t="shared" si="28"/>
        <v>0</v>
      </c>
      <c r="J104" s="9">
        <f t="shared" si="28"/>
        <v>0</v>
      </c>
      <c r="K104" s="9">
        <f t="shared" si="28"/>
        <v>0</v>
      </c>
      <c r="L104" s="9">
        <f t="shared" si="28"/>
        <v>0</v>
      </c>
    </row>
    <row r="105" spans="1:12" s="13" customFormat="1" ht="36" customHeight="1" x14ac:dyDescent="0.25">
      <c r="A105" s="219"/>
      <c r="B105" s="220"/>
      <c r="C105" s="229"/>
      <c r="D105" s="70" t="s">
        <v>60</v>
      </c>
      <c r="E105" s="9">
        <f t="shared" si="27"/>
        <v>0</v>
      </c>
      <c r="F105" s="9">
        <f t="shared" si="28"/>
        <v>0</v>
      </c>
      <c r="G105" s="9">
        <f t="shared" si="28"/>
        <v>0</v>
      </c>
      <c r="H105" s="9">
        <f t="shared" si="28"/>
        <v>0</v>
      </c>
      <c r="I105" s="26">
        <f t="shared" si="28"/>
        <v>0</v>
      </c>
      <c r="J105" s="9">
        <f t="shared" si="28"/>
        <v>0</v>
      </c>
      <c r="K105" s="9">
        <f t="shared" si="28"/>
        <v>0</v>
      </c>
      <c r="L105" s="9">
        <f t="shared" si="28"/>
        <v>0</v>
      </c>
    </row>
    <row r="106" spans="1:12" s="13" customFormat="1" ht="15.75" x14ac:dyDescent="0.25">
      <c r="A106" s="221"/>
      <c r="B106" s="222"/>
      <c r="C106" s="230"/>
      <c r="D106" s="70" t="s">
        <v>15</v>
      </c>
      <c r="E106" s="82">
        <f t="shared" si="27"/>
        <v>22797.599999999999</v>
      </c>
      <c r="F106" s="90">
        <f t="shared" si="28"/>
        <v>375</v>
      </c>
      <c r="G106" s="82">
        <f t="shared" si="28"/>
        <v>375</v>
      </c>
      <c r="H106" s="82">
        <f t="shared" si="28"/>
        <v>375</v>
      </c>
      <c r="I106" s="81">
        <f t="shared" si="28"/>
        <v>375</v>
      </c>
      <c r="J106" s="7">
        <f t="shared" si="28"/>
        <v>0</v>
      </c>
      <c r="K106" s="7">
        <f t="shared" si="28"/>
        <v>0</v>
      </c>
      <c r="L106" s="82">
        <f t="shared" si="28"/>
        <v>21297.599999999999</v>
      </c>
    </row>
    <row r="107" spans="1:12" ht="21" customHeight="1" x14ac:dyDescent="0.25">
      <c r="A107" s="195" t="s">
        <v>5</v>
      </c>
      <c r="B107" s="196"/>
      <c r="C107" s="11"/>
      <c r="D107" s="68"/>
      <c r="E107" s="10"/>
      <c r="F107" s="10"/>
      <c r="G107" s="10"/>
      <c r="H107" s="42"/>
      <c r="I107" s="140"/>
      <c r="J107" s="24"/>
      <c r="K107" s="24"/>
      <c r="L107" s="24"/>
    </row>
    <row r="108" spans="1:12" ht="21" customHeight="1" x14ac:dyDescent="0.25">
      <c r="A108" s="159" t="s">
        <v>48</v>
      </c>
      <c r="B108" s="160"/>
      <c r="C108" s="50"/>
      <c r="D108" s="67" t="s">
        <v>1</v>
      </c>
      <c r="E108" s="12">
        <v>0</v>
      </c>
      <c r="F108" s="12">
        <v>0</v>
      </c>
      <c r="G108" s="12">
        <v>0</v>
      </c>
      <c r="H108" s="12">
        <v>0</v>
      </c>
      <c r="I108" s="131">
        <v>0</v>
      </c>
      <c r="J108" s="12">
        <v>0</v>
      </c>
      <c r="K108" s="12">
        <v>0</v>
      </c>
      <c r="L108" s="12">
        <v>0</v>
      </c>
    </row>
    <row r="109" spans="1:12" ht="21" customHeight="1" x14ac:dyDescent="0.25">
      <c r="A109" s="161"/>
      <c r="B109" s="162"/>
      <c r="C109" s="50"/>
      <c r="D109" s="68" t="s">
        <v>2</v>
      </c>
      <c r="E109" s="12">
        <v>0</v>
      </c>
      <c r="F109" s="12">
        <v>0</v>
      </c>
      <c r="G109" s="12">
        <v>0</v>
      </c>
      <c r="H109" s="12">
        <v>0</v>
      </c>
      <c r="I109" s="131">
        <v>0</v>
      </c>
      <c r="J109" s="12">
        <v>0</v>
      </c>
      <c r="K109" s="12">
        <v>0</v>
      </c>
      <c r="L109" s="12">
        <v>0</v>
      </c>
    </row>
    <row r="110" spans="1:12" ht="28.5" customHeight="1" x14ac:dyDescent="0.25">
      <c r="A110" s="161"/>
      <c r="B110" s="162"/>
      <c r="C110" s="50"/>
      <c r="D110" s="68" t="s">
        <v>6</v>
      </c>
      <c r="E110" s="12">
        <v>0</v>
      </c>
      <c r="F110" s="12">
        <v>0</v>
      </c>
      <c r="G110" s="12">
        <v>0</v>
      </c>
      <c r="H110" s="12">
        <v>0</v>
      </c>
      <c r="I110" s="131">
        <v>0</v>
      </c>
      <c r="J110" s="12">
        <v>0</v>
      </c>
      <c r="K110" s="12">
        <v>0</v>
      </c>
      <c r="L110" s="12">
        <v>0</v>
      </c>
    </row>
    <row r="111" spans="1:12" ht="21" customHeight="1" x14ac:dyDescent="0.25">
      <c r="A111" s="161"/>
      <c r="B111" s="162"/>
      <c r="C111" s="50"/>
      <c r="D111" s="68" t="s">
        <v>4</v>
      </c>
      <c r="E111" s="12">
        <v>0</v>
      </c>
      <c r="F111" s="12">
        <v>0</v>
      </c>
      <c r="G111" s="12">
        <v>0</v>
      </c>
      <c r="H111" s="12">
        <v>0</v>
      </c>
      <c r="I111" s="131">
        <v>0</v>
      </c>
      <c r="J111" s="12">
        <v>0</v>
      </c>
      <c r="K111" s="12">
        <v>0</v>
      </c>
      <c r="L111" s="12">
        <v>0</v>
      </c>
    </row>
    <row r="112" spans="1:12" ht="60" customHeight="1" x14ac:dyDescent="0.25">
      <c r="A112" s="161"/>
      <c r="B112" s="162"/>
      <c r="C112" s="50"/>
      <c r="D112" s="68" t="s">
        <v>59</v>
      </c>
      <c r="E112" s="12">
        <v>0</v>
      </c>
      <c r="F112" s="12">
        <v>0</v>
      </c>
      <c r="G112" s="12">
        <v>0</v>
      </c>
      <c r="H112" s="12">
        <v>0</v>
      </c>
      <c r="I112" s="131">
        <v>0</v>
      </c>
      <c r="J112" s="12">
        <v>0</v>
      </c>
      <c r="K112" s="12">
        <v>0</v>
      </c>
      <c r="L112" s="12">
        <v>0</v>
      </c>
    </row>
    <row r="113" spans="1:12" ht="30" customHeight="1" x14ac:dyDescent="0.25">
      <c r="A113" s="161"/>
      <c r="B113" s="162"/>
      <c r="C113" s="50"/>
      <c r="D113" s="68" t="s">
        <v>60</v>
      </c>
      <c r="E113" s="12">
        <v>0</v>
      </c>
      <c r="F113" s="12">
        <v>0</v>
      </c>
      <c r="G113" s="12">
        <v>0</v>
      </c>
      <c r="H113" s="12">
        <v>0</v>
      </c>
      <c r="I113" s="131">
        <v>0</v>
      </c>
      <c r="J113" s="12">
        <v>0</v>
      </c>
      <c r="K113" s="12">
        <v>0</v>
      </c>
      <c r="L113" s="12">
        <v>0</v>
      </c>
    </row>
    <row r="114" spans="1:12" ht="21" customHeight="1" x14ac:dyDescent="0.25">
      <c r="A114" s="163"/>
      <c r="B114" s="164"/>
      <c r="C114" s="50"/>
      <c r="D114" s="68" t="s">
        <v>15</v>
      </c>
      <c r="E114" s="12">
        <v>0</v>
      </c>
      <c r="F114" s="12">
        <v>0</v>
      </c>
      <c r="G114" s="12">
        <v>0</v>
      </c>
      <c r="H114" s="12">
        <v>0</v>
      </c>
      <c r="I114" s="131">
        <v>0</v>
      </c>
      <c r="J114" s="12">
        <v>0</v>
      </c>
      <c r="K114" s="12">
        <v>0</v>
      </c>
      <c r="L114" s="12">
        <v>0</v>
      </c>
    </row>
    <row r="115" spans="1:12" ht="21" customHeight="1" x14ac:dyDescent="0.25">
      <c r="A115" s="159" t="s">
        <v>50</v>
      </c>
      <c r="B115" s="160"/>
      <c r="C115" s="208"/>
      <c r="D115" s="67" t="s">
        <v>1</v>
      </c>
      <c r="E115" s="29">
        <f t="shared" ref="E115:E121" si="29">E100</f>
        <v>54167.858749999999</v>
      </c>
      <c r="F115" s="89">
        <f t="shared" ref="F115:L115" si="30">F100</f>
        <v>4702.54</v>
      </c>
      <c r="G115" s="29">
        <f t="shared" si="30"/>
        <v>5924.6449999999995</v>
      </c>
      <c r="H115" s="29">
        <f t="shared" si="30"/>
        <v>6082.1</v>
      </c>
      <c r="I115" s="130">
        <f t="shared" si="30"/>
        <v>6017.4737499999992</v>
      </c>
      <c r="J115" s="29">
        <f t="shared" si="30"/>
        <v>5838.8</v>
      </c>
      <c r="K115" s="29">
        <f t="shared" si="30"/>
        <v>4118.7000000000007</v>
      </c>
      <c r="L115" s="29">
        <f t="shared" si="30"/>
        <v>21483.599999999999</v>
      </c>
    </row>
    <row r="116" spans="1:12" ht="21" customHeight="1" x14ac:dyDescent="0.25">
      <c r="A116" s="161"/>
      <c r="B116" s="162"/>
      <c r="C116" s="209"/>
      <c r="D116" s="68" t="s">
        <v>2</v>
      </c>
      <c r="E116" s="12">
        <f t="shared" si="29"/>
        <v>0</v>
      </c>
      <c r="F116" s="12">
        <f t="shared" ref="F116:L116" si="31">F101</f>
        <v>0</v>
      </c>
      <c r="G116" s="12">
        <f t="shared" si="31"/>
        <v>0</v>
      </c>
      <c r="H116" s="12">
        <f t="shared" si="31"/>
        <v>0</v>
      </c>
      <c r="I116" s="131">
        <f t="shared" si="31"/>
        <v>0</v>
      </c>
      <c r="J116" s="12">
        <f t="shared" si="31"/>
        <v>0</v>
      </c>
      <c r="K116" s="12">
        <f t="shared" si="31"/>
        <v>0</v>
      </c>
      <c r="L116" s="12">
        <f t="shared" si="31"/>
        <v>0</v>
      </c>
    </row>
    <row r="117" spans="1:12" ht="31.5" customHeight="1" x14ac:dyDescent="0.25">
      <c r="A117" s="161"/>
      <c r="B117" s="162"/>
      <c r="C117" s="209"/>
      <c r="D117" s="68" t="s">
        <v>6</v>
      </c>
      <c r="E117" s="30">
        <f t="shared" si="29"/>
        <v>30869.379000000001</v>
      </c>
      <c r="F117" s="94">
        <f t="shared" ref="F117:L117" si="32">F102</f>
        <v>4288.54</v>
      </c>
      <c r="G117" s="30">
        <f t="shared" si="32"/>
        <v>5524.8389999999999</v>
      </c>
      <c r="H117" s="30">
        <f t="shared" si="32"/>
        <v>5563.1</v>
      </c>
      <c r="I117" s="132">
        <f t="shared" si="32"/>
        <v>5579.4</v>
      </c>
      <c r="J117" s="30">
        <f t="shared" si="32"/>
        <v>5816.8</v>
      </c>
      <c r="K117" s="30">
        <f t="shared" si="32"/>
        <v>4096.7000000000007</v>
      </c>
      <c r="L117" s="10">
        <f t="shared" si="32"/>
        <v>0</v>
      </c>
    </row>
    <row r="118" spans="1:12" ht="21" customHeight="1" x14ac:dyDescent="0.25">
      <c r="A118" s="161"/>
      <c r="B118" s="162"/>
      <c r="C118" s="209"/>
      <c r="D118" s="68" t="s">
        <v>4</v>
      </c>
      <c r="E118" s="30">
        <f t="shared" si="29"/>
        <v>500.87975</v>
      </c>
      <c r="F118" s="94">
        <f t="shared" ref="F118:L118" si="33">F103</f>
        <v>39</v>
      </c>
      <c r="G118" s="30">
        <f t="shared" si="33"/>
        <v>24.806000000000012</v>
      </c>
      <c r="H118" s="30">
        <f t="shared" si="33"/>
        <v>144</v>
      </c>
      <c r="I118" s="132">
        <f t="shared" si="33"/>
        <v>63.073749999999997</v>
      </c>
      <c r="J118" s="30">
        <f t="shared" si="33"/>
        <v>22</v>
      </c>
      <c r="K118" s="30">
        <f t="shared" si="33"/>
        <v>22</v>
      </c>
      <c r="L118" s="30">
        <f t="shared" si="33"/>
        <v>186</v>
      </c>
    </row>
    <row r="119" spans="1:12" ht="46.5" customHeight="1" x14ac:dyDescent="0.25">
      <c r="A119" s="161"/>
      <c r="B119" s="162"/>
      <c r="C119" s="209"/>
      <c r="D119" s="68" t="s">
        <v>59</v>
      </c>
      <c r="E119" s="12">
        <f t="shared" si="29"/>
        <v>0</v>
      </c>
      <c r="F119" s="12">
        <f t="shared" ref="F119:L119" si="34">F104</f>
        <v>0</v>
      </c>
      <c r="G119" s="12">
        <f t="shared" si="34"/>
        <v>0</v>
      </c>
      <c r="H119" s="12">
        <f t="shared" si="34"/>
        <v>0</v>
      </c>
      <c r="I119" s="131">
        <f t="shared" si="34"/>
        <v>0</v>
      </c>
      <c r="J119" s="12">
        <f t="shared" si="34"/>
        <v>0</v>
      </c>
      <c r="K119" s="12">
        <f t="shared" si="34"/>
        <v>0</v>
      </c>
      <c r="L119" s="12">
        <f t="shared" si="34"/>
        <v>0</v>
      </c>
    </row>
    <row r="120" spans="1:12" ht="31.5" customHeight="1" x14ac:dyDescent="0.25">
      <c r="A120" s="161"/>
      <c r="B120" s="162"/>
      <c r="C120" s="209"/>
      <c r="D120" s="68" t="s">
        <v>60</v>
      </c>
      <c r="E120" s="12">
        <f t="shared" si="29"/>
        <v>0</v>
      </c>
      <c r="F120" s="12">
        <f t="shared" ref="F120:L121" si="35">F105</f>
        <v>0</v>
      </c>
      <c r="G120" s="12">
        <f t="shared" si="35"/>
        <v>0</v>
      </c>
      <c r="H120" s="12">
        <f t="shared" si="35"/>
        <v>0</v>
      </c>
      <c r="I120" s="131">
        <f t="shared" si="35"/>
        <v>0</v>
      </c>
      <c r="J120" s="12">
        <f t="shared" si="35"/>
        <v>0</v>
      </c>
      <c r="K120" s="12">
        <f t="shared" si="35"/>
        <v>0</v>
      </c>
      <c r="L120" s="12">
        <f t="shared" si="35"/>
        <v>0</v>
      </c>
    </row>
    <row r="121" spans="1:12" ht="21" customHeight="1" x14ac:dyDescent="0.25">
      <c r="A121" s="163"/>
      <c r="B121" s="164"/>
      <c r="C121" s="210"/>
      <c r="D121" s="68" t="s">
        <v>15</v>
      </c>
      <c r="E121" s="30">
        <f t="shared" si="29"/>
        <v>22797.599999999999</v>
      </c>
      <c r="F121" s="94">
        <f t="shared" ref="F121:L121" si="36">F106</f>
        <v>375</v>
      </c>
      <c r="G121" s="30">
        <f t="shared" si="36"/>
        <v>375</v>
      </c>
      <c r="H121" s="30">
        <f t="shared" si="36"/>
        <v>375</v>
      </c>
      <c r="I121" s="132">
        <f t="shared" si="35"/>
        <v>375</v>
      </c>
      <c r="J121" s="10">
        <f t="shared" si="35"/>
        <v>0</v>
      </c>
      <c r="K121" s="10">
        <f t="shared" si="35"/>
        <v>0</v>
      </c>
      <c r="L121" s="30">
        <f t="shared" si="36"/>
        <v>21297.599999999999</v>
      </c>
    </row>
    <row r="122" spans="1:12" ht="21" customHeight="1" x14ac:dyDescent="0.25">
      <c r="A122" s="195" t="s">
        <v>5</v>
      </c>
      <c r="B122" s="196"/>
      <c r="C122" s="50"/>
      <c r="D122" s="68"/>
      <c r="E122" s="10"/>
      <c r="F122" s="10"/>
      <c r="G122" s="10"/>
      <c r="H122" s="10"/>
      <c r="I122" s="141"/>
      <c r="J122" s="10"/>
      <c r="K122" s="10"/>
      <c r="L122" s="10"/>
    </row>
    <row r="123" spans="1:12" ht="21.75" customHeight="1" x14ac:dyDescent="0.25">
      <c r="A123" s="189" t="s">
        <v>49</v>
      </c>
      <c r="B123" s="190"/>
      <c r="C123" s="208"/>
      <c r="D123" s="67" t="s">
        <v>1</v>
      </c>
      <c r="E123" s="12">
        <v>0</v>
      </c>
      <c r="F123" s="12">
        <v>0</v>
      </c>
      <c r="G123" s="12">
        <v>0</v>
      </c>
      <c r="H123" s="12">
        <v>0</v>
      </c>
      <c r="I123" s="131">
        <v>0</v>
      </c>
      <c r="J123" s="12">
        <v>0</v>
      </c>
      <c r="K123" s="12">
        <v>0</v>
      </c>
      <c r="L123" s="12">
        <v>0</v>
      </c>
    </row>
    <row r="124" spans="1:12" ht="15.75" x14ac:dyDescent="0.25">
      <c r="A124" s="191"/>
      <c r="B124" s="192"/>
      <c r="C124" s="209"/>
      <c r="D124" s="68" t="s">
        <v>2</v>
      </c>
      <c r="E124" s="12">
        <v>0</v>
      </c>
      <c r="F124" s="12">
        <v>0</v>
      </c>
      <c r="G124" s="12">
        <v>0</v>
      </c>
      <c r="H124" s="12">
        <v>0</v>
      </c>
      <c r="I124" s="131">
        <v>0</v>
      </c>
      <c r="J124" s="12">
        <v>0</v>
      </c>
      <c r="K124" s="12">
        <v>0</v>
      </c>
      <c r="L124" s="12">
        <v>0</v>
      </c>
    </row>
    <row r="125" spans="1:12" ht="31.5" x14ac:dyDescent="0.25">
      <c r="A125" s="191"/>
      <c r="B125" s="192"/>
      <c r="C125" s="209"/>
      <c r="D125" s="68" t="s">
        <v>6</v>
      </c>
      <c r="E125" s="12">
        <v>0</v>
      </c>
      <c r="F125" s="12">
        <v>0</v>
      </c>
      <c r="G125" s="12">
        <v>0</v>
      </c>
      <c r="H125" s="12">
        <v>0</v>
      </c>
      <c r="I125" s="131">
        <v>0</v>
      </c>
      <c r="J125" s="12">
        <v>0</v>
      </c>
      <c r="K125" s="12">
        <v>0</v>
      </c>
      <c r="L125" s="12">
        <v>0</v>
      </c>
    </row>
    <row r="126" spans="1:12" ht="15.75" x14ac:dyDescent="0.25">
      <c r="A126" s="191"/>
      <c r="B126" s="192"/>
      <c r="C126" s="209"/>
      <c r="D126" s="68" t="s">
        <v>4</v>
      </c>
      <c r="E126" s="12">
        <v>0</v>
      </c>
      <c r="F126" s="12">
        <v>0</v>
      </c>
      <c r="G126" s="12">
        <v>0</v>
      </c>
      <c r="H126" s="12">
        <v>0</v>
      </c>
      <c r="I126" s="131">
        <v>0</v>
      </c>
      <c r="J126" s="12">
        <v>0</v>
      </c>
      <c r="K126" s="12">
        <v>0</v>
      </c>
      <c r="L126" s="12">
        <v>0</v>
      </c>
    </row>
    <row r="127" spans="1:12" ht="65.25" customHeight="1" x14ac:dyDescent="0.25">
      <c r="A127" s="191"/>
      <c r="B127" s="192"/>
      <c r="C127" s="209"/>
      <c r="D127" s="68" t="s">
        <v>59</v>
      </c>
      <c r="E127" s="12">
        <v>0</v>
      </c>
      <c r="F127" s="12">
        <v>0</v>
      </c>
      <c r="G127" s="12">
        <v>0</v>
      </c>
      <c r="H127" s="12">
        <v>0</v>
      </c>
      <c r="I127" s="131">
        <v>0</v>
      </c>
      <c r="J127" s="12">
        <v>0</v>
      </c>
      <c r="K127" s="12">
        <v>0</v>
      </c>
      <c r="L127" s="12">
        <v>0</v>
      </c>
    </row>
    <row r="128" spans="1:12" ht="31.5" customHeight="1" x14ac:dyDescent="0.25">
      <c r="A128" s="191"/>
      <c r="B128" s="192"/>
      <c r="C128" s="209"/>
      <c r="D128" s="68" t="s">
        <v>60</v>
      </c>
      <c r="E128" s="12">
        <v>0</v>
      </c>
      <c r="F128" s="12">
        <v>0</v>
      </c>
      <c r="G128" s="12">
        <v>0</v>
      </c>
      <c r="H128" s="12">
        <v>0</v>
      </c>
      <c r="I128" s="131">
        <v>0</v>
      </c>
      <c r="J128" s="12">
        <v>0</v>
      </c>
      <c r="K128" s="12">
        <v>0</v>
      </c>
      <c r="L128" s="12">
        <v>0</v>
      </c>
    </row>
    <row r="129" spans="1:12" ht="15.75" x14ac:dyDescent="0.25">
      <c r="A129" s="193"/>
      <c r="B129" s="194"/>
      <c r="C129" s="210"/>
      <c r="D129" s="68" t="s">
        <v>7</v>
      </c>
      <c r="E129" s="12">
        <v>0</v>
      </c>
      <c r="F129" s="12">
        <v>0</v>
      </c>
      <c r="G129" s="12">
        <v>0</v>
      </c>
      <c r="H129" s="12">
        <v>0</v>
      </c>
      <c r="I129" s="131">
        <v>0</v>
      </c>
      <c r="J129" s="12">
        <v>0</v>
      </c>
      <c r="K129" s="12">
        <v>0</v>
      </c>
      <c r="L129" s="12">
        <v>0</v>
      </c>
    </row>
    <row r="130" spans="1:12" ht="17.25" customHeight="1" x14ac:dyDescent="0.25">
      <c r="A130" s="189" t="s">
        <v>51</v>
      </c>
      <c r="B130" s="190"/>
      <c r="C130" s="208"/>
      <c r="D130" s="67" t="s">
        <v>1</v>
      </c>
      <c r="E130" s="29">
        <f t="shared" ref="E130:L130" si="37">E100</f>
        <v>54167.858749999999</v>
      </c>
      <c r="F130" s="89">
        <f t="shared" si="37"/>
        <v>4702.54</v>
      </c>
      <c r="G130" s="29">
        <f t="shared" si="37"/>
        <v>5924.6449999999995</v>
      </c>
      <c r="H130" s="29">
        <f t="shared" si="37"/>
        <v>6082.1</v>
      </c>
      <c r="I130" s="130">
        <f t="shared" si="37"/>
        <v>6017.4737499999992</v>
      </c>
      <c r="J130" s="29">
        <f t="shared" si="37"/>
        <v>5838.8</v>
      </c>
      <c r="K130" s="29">
        <f t="shared" si="37"/>
        <v>4118.7000000000007</v>
      </c>
      <c r="L130" s="29">
        <f t="shared" si="37"/>
        <v>21483.599999999999</v>
      </c>
    </row>
    <row r="131" spans="1:12" ht="15.75" x14ac:dyDescent="0.25">
      <c r="A131" s="191"/>
      <c r="B131" s="192"/>
      <c r="C131" s="209"/>
      <c r="D131" s="68" t="s">
        <v>2</v>
      </c>
      <c r="E131" s="12">
        <f t="shared" ref="E131:L131" si="38">E101</f>
        <v>0</v>
      </c>
      <c r="F131" s="12">
        <f t="shared" si="38"/>
        <v>0</v>
      </c>
      <c r="G131" s="12">
        <f t="shared" si="38"/>
        <v>0</v>
      </c>
      <c r="H131" s="12">
        <f t="shared" si="38"/>
        <v>0</v>
      </c>
      <c r="I131" s="131">
        <f t="shared" si="38"/>
        <v>0</v>
      </c>
      <c r="J131" s="12">
        <f t="shared" si="38"/>
        <v>0</v>
      </c>
      <c r="K131" s="12">
        <f t="shared" si="38"/>
        <v>0</v>
      </c>
      <c r="L131" s="12">
        <f t="shared" si="38"/>
        <v>0</v>
      </c>
    </row>
    <row r="132" spans="1:12" ht="31.5" x14ac:dyDescent="0.25">
      <c r="A132" s="191"/>
      <c r="B132" s="192"/>
      <c r="C132" s="209"/>
      <c r="D132" s="68" t="s">
        <v>6</v>
      </c>
      <c r="E132" s="30">
        <f t="shared" ref="E132:L132" si="39">E102</f>
        <v>30869.379000000001</v>
      </c>
      <c r="F132" s="94">
        <f t="shared" si="39"/>
        <v>4288.54</v>
      </c>
      <c r="G132" s="30">
        <f t="shared" si="39"/>
        <v>5524.8389999999999</v>
      </c>
      <c r="H132" s="30">
        <f t="shared" si="39"/>
        <v>5563.1</v>
      </c>
      <c r="I132" s="132">
        <f t="shared" si="39"/>
        <v>5579.4</v>
      </c>
      <c r="J132" s="30">
        <f t="shared" si="39"/>
        <v>5816.8</v>
      </c>
      <c r="K132" s="30">
        <f t="shared" si="39"/>
        <v>4096.7000000000007</v>
      </c>
      <c r="L132" s="12">
        <f t="shared" si="39"/>
        <v>0</v>
      </c>
    </row>
    <row r="133" spans="1:12" ht="15.75" x14ac:dyDescent="0.25">
      <c r="A133" s="191"/>
      <c r="B133" s="192"/>
      <c r="C133" s="209"/>
      <c r="D133" s="68" t="s">
        <v>4</v>
      </c>
      <c r="E133" s="30">
        <f t="shared" ref="E133:L133" si="40">E103</f>
        <v>500.87975</v>
      </c>
      <c r="F133" s="94">
        <f t="shared" si="40"/>
        <v>39</v>
      </c>
      <c r="G133" s="30">
        <f t="shared" si="40"/>
        <v>24.806000000000012</v>
      </c>
      <c r="H133" s="30">
        <f t="shared" si="40"/>
        <v>144</v>
      </c>
      <c r="I133" s="132">
        <f t="shared" si="40"/>
        <v>63.073749999999997</v>
      </c>
      <c r="J133" s="30">
        <f t="shared" si="40"/>
        <v>22</v>
      </c>
      <c r="K133" s="30">
        <f t="shared" si="40"/>
        <v>22</v>
      </c>
      <c r="L133" s="30">
        <f t="shared" si="40"/>
        <v>186</v>
      </c>
    </row>
    <row r="134" spans="1:12" ht="63" x14ac:dyDescent="0.25">
      <c r="A134" s="191"/>
      <c r="B134" s="192"/>
      <c r="C134" s="209"/>
      <c r="D134" s="68" t="s">
        <v>59</v>
      </c>
      <c r="E134" s="12">
        <f t="shared" ref="E134:L134" si="41">E104</f>
        <v>0</v>
      </c>
      <c r="F134" s="12">
        <f t="shared" si="41"/>
        <v>0</v>
      </c>
      <c r="G134" s="12">
        <f t="shared" si="41"/>
        <v>0</v>
      </c>
      <c r="H134" s="12">
        <f t="shared" si="41"/>
        <v>0</v>
      </c>
      <c r="I134" s="131">
        <f t="shared" si="41"/>
        <v>0</v>
      </c>
      <c r="J134" s="12">
        <f t="shared" si="41"/>
        <v>0</v>
      </c>
      <c r="K134" s="12">
        <f t="shared" si="41"/>
        <v>0</v>
      </c>
      <c r="L134" s="12">
        <f t="shared" si="41"/>
        <v>0</v>
      </c>
    </row>
    <row r="135" spans="1:12" ht="31.5" customHeight="1" x14ac:dyDescent="0.25">
      <c r="A135" s="191"/>
      <c r="B135" s="192"/>
      <c r="C135" s="209"/>
      <c r="D135" s="68" t="s">
        <v>60</v>
      </c>
      <c r="E135" s="12">
        <v>0</v>
      </c>
      <c r="F135" s="12">
        <v>0</v>
      </c>
      <c r="G135" s="12">
        <v>0</v>
      </c>
      <c r="H135" s="12">
        <v>0</v>
      </c>
      <c r="I135" s="131">
        <v>0</v>
      </c>
      <c r="J135" s="12">
        <v>0</v>
      </c>
      <c r="K135" s="12">
        <v>0</v>
      </c>
      <c r="L135" s="12">
        <v>0</v>
      </c>
    </row>
    <row r="136" spans="1:12" ht="15.75" x14ac:dyDescent="0.25">
      <c r="A136" s="193"/>
      <c r="B136" s="194"/>
      <c r="C136" s="210"/>
      <c r="D136" s="68" t="s">
        <v>7</v>
      </c>
      <c r="E136" s="30">
        <f t="shared" ref="E136:L136" si="42">E106</f>
        <v>22797.599999999999</v>
      </c>
      <c r="F136" s="94">
        <f t="shared" si="42"/>
        <v>375</v>
      </c>
      <c r="G136" s="30">
        <f t="shared" si="42"/>
        <v>375</v>
      </c>
      <c r="H136" s="30">
        <f t="shared" si="42"/>
        <v>375</v>
      </c>
      <c r="I136" s="132">
        <f t="shared" si="42"/>
        <v>375</v>
      </c>
      <c r="J136" s="12">
        <v>0</v>
      </c>
      <c r="K136" s="12">
        <v>0</v>
      </c>
      <c r="L136" s="30">
        <f t="shared" si="42"/>
        <v>21297.599999999999</v>
      </c>
    </row>
    <row r="137" spans="1:12" ht="21.75" customHeight="1" x14ac:dyDescent="0.25">
      <c r="A137" s="195" t="s">
        <v>5</v>
      </c>
      <c r="B137" s="196"/>
      <c r="C137" s="11"/>
      <c r="D137" s="68"/>
      <c r="E137" s="10"/>
      <c r="F137" s="10"/>
      <c r="G137" s="10"/>
      <c r="H137" s="42"/>
      <c r="I137" s="140"/>
      <c r="J137" s="24"/>
      <c r="K137" s="24"/>
      <c r="L137" s="24"/>
    </row>
    <row r="138" spans="1:12" ht="21.75" customHeight="1" x14ac:dyDescent="0.25">
      <c r="A138" s="211" t="s">
        <v>14</v>
      </c>
      <c r="B138" s="212"/>
      <c r="C138" s="208"/>
      <c r="D138" s="67" t="s">
        <v>1</v>
      </c>
      <c r="E138" s="12">
        <f>E139+E140+E141+E142+E143+E144</f>
        <v>0</v>
      </c>
      <c r="F138" s="12">
        <f t="shared" ref="F138:L138" si="43">F139+F140+F141+F142+F143+F144</f>
        <v>0</v>
      </c>
      <c r="G138" s="12">
        <f t="shared" si="43"/>
        <v>0</v>
      </c>
      <c r="H138" s="12">
        <f t="shared" si="43"/>
        <v>0</v>
      </c>
      <c r="I138" s="131">
        <f t="shared" si="43"/>
        <v>0</v>
      </c>
      <c r="J138" s="12">
        <f t="shared" si="43"/>
        <v>0</v>
      </c>
      <c r="K138" s="12">
        <f t="shared" si="43"/>
        <v>0</v>
      </c>
      <c r="L138" s="12">
        <f t="shared" si="43"/>
        <v>0</v>
      </c>
    </row>
    <row r="139" spans="1:12" ht="21.75" customHeight="1" x14ac:dyDescent="0.25">
      <c r="A139" s="213"/>
      <c r="B139" s="214"/>
      <c r="C139" s="209"/>
      <c r="D139" s="68" t="s">
        <v>2</v>
      </c>
      <c r="E139" s="12">
        <f t="shared" ref="E139:E151" si="44">F139+G139+H139+I139+J139+K139+L139</f>
        <v>0</v>
      </c>
      <c r="F139" s="12">
        <v>0</v>
      </c>
      <c r="G139" s="12">
        <v>0</v>
      </c>
      <c r="H139" s="12">
        <v>0</v>
      </c>
      <c r="I139" s="131">
        <v>0</v>
      </c>
      <c r="J139" s="12">
        <v>0</v>
      </c>
      <c r="K139" s="12">
        <v>0</v>
      </c>
      <c r="L139" s="12">
        <v>0</v>
      </c>
    </row>
    <row r="140" spans="1:12" ht="36" customHeight="1" x14ac:dyDescent="0.25">
      <c r="A140" s="213"/>
      <c r="B140" s="214"/>
      <c r="C140" s="209"/>
      <c r="D140" s="68" t="s">
        <v>6</v>
      </c>
      <c r="E140" s="12">
        <f t="shared" si="44"/>
        <v>0</v>
      </c>
      <c r="F140" s="12">
        <v>0</v>
      </c>
      <c r="G140" s="12">
        <v>0</v>
      </c>
      <c r="H140" s="12">
        <v>0</v>
      </c>
      <c r="I140" s="131">
        <v>0</v>
      </c>
      <c r="J140" s="12">
        <v>0</v>
      </c>
      <c r="K140" s="12">
        <v>0</v>
      </c>
      <c r="L140" s="12">
        <v>0</v>
      </c>
    </row>
    <row r="141" spans="1:12" ht="21.75" customHeight="1" x14ac:dyDescent="0.25">
      <c r="A141" s="213"/>
      <c r="B141" s="214"/>
      <c r="C141" s="209"/>
      <c r="D141" s="68" t="s">
        <v>4</v>
      </c>
      <c r="E141" s="12">
        <f t="shared" si="44"/>
        <v>0</v>
      </c>
      <c r="F141" s="12">
        <v>0</v>
      </c>
      <c r="G141" s="12">
        <v>0</v>
      </c>
      <c r="H141" s="12">
        <v>0</v>
      </c>
      <c r="I141" s="131">
        <v>0</v>
      </c>
      <c r="J141" s="12">
        <v>0</v>
      </c>
      <c r="K141" s="12">
        <v>0</v>
      </c>
      <c r="L141" s="12">
        <v>0</v>
      </c>
    </row>
    <row r="142" spans="1:12" ht="63" customHeight="1" x14ac:dyDescent="0.25">
      <c r="A142" s="213"/>
      <c r="B142" s="214"/>
      <c r="C142" s="209"/>
      <c r="D142" s="68" t="s">
        <v>36</v>
      </c>
      <c r="E142" s="12">
        <f t="shared" si="44"/>
        <v>0</v>
      </c>
      <c r="F142" s="12">
        <v>0</v>
      </c>
      <c r="G142" s="12">
        <v>0</v>
      </c>
      <c r="H142" s="12">
        <v>0</v>
      </c>
      <c r="I142" s="131">
        <v>0</v>
      </c>
      <c r="J142" s="12">
        <v>0</v>
      </c>
      <c r="K142" s="12">
        <v>0</v>
      </c>
      <c r="L142" s="12">
        <v>0</v>
      </c>
    </row>
    <row r="143" spans="1:12" ht="33" customHeight="1" x14ac:dyDescent="0.25">
      <c r="A143" s="213"/>
      <c r="B143" s="214"/>
      <c r="C143" s="209"/>
      <c r="D143" s="68" t="s">
        <v>60</v>
      </c>
      <c r="E143" s="12">
        <f t="shared" si="44"/>
        <v>0</v>
      </c>
      <c r="F143" s="12">
        <v>0</v>
      </c>
      <c r="G143" s="12">
        <v>0</v>
      </c>
      <c r="H143" s="12">
        <v>0</v>
      </c>
      <c r="I143" s="131">
        <v>0</v>
      </c>
      <c r="J143" s="12">
        <v>0</v>
      </c>
      <c r="K143" s="12">
        <v>0</v>
      </c>
      <c r="L143" s="12">
        <v>0</v>
      </c>
    </row>
    <row r="144" spans="1:12" ht="20.25" customHeight="1" x14ac:dyDescent="0.25">
      <c r="A144" s="215"/>
      <c r="B144" s="216"/>
      <c r="C144" s="210"/>
      <c r="D144" s="68" t="s">
        <v>7</v>
      </c>
      <c r="E144" s="12">
        <f t="shared" si="44"/>
        <v>0</v>
      </c>
      <c r="F144" s="12">
        <v>0</v>
      </c>
      <c r="G144" s="12">
        <v>0</v>
      </c>
      <c r="H144" s="12">
        <v>0</v>
      </c>
      <c r="I144" s="131">
        <v>0</v>
      </c>
      <c r="J144" s="12">
        <v>0</v>
      </c>
      <c r="K144" s="12">
        <v>0</v>
      </c>
      <c r="L144" s="12">
        <v>0</v>
      </c>
    </row>
    <row r="145" spans="1:12" s="2" customFormat="1" ht="15" customHeight="1" x14ac:dyDescent="0.25">
      <c r="A145" s="202" t="s">
        <v>34</v>
      </c>
      <c r="B145" s="203"/>
      <c r="C145" s="208"/>
      <c r="D145" s="67" t="s">
        <v>1</v>
      </c>
      <c r="E145" s="35">
        <f t="shared" si="44"/>
        <v>41734.279750000002</v>
      </c>
      <c r="F145" s="96">
        <f t="shared" ref="F145:L145" si="45">F147+F148+F151</f>
        <v>3294.3</v>
      </c>
      <c r="G145" s="35">
        <f t="shared" si="45"/>
        <v>3591.9059999999999</v>
      </c>
      <c r="H145" s="35">
        <f t="shared" si="45"/>
        <v>3660.6000000000004</v>
      </c>
      <c r="I145" s="37">
        <f t="shared" si="45"/>
        <v>3526.2737499999998</v>
      </c>
      <c r="J145" s="35">
        <f t="shared" si="45"/>
        <v>3088.8</v>
      </c>
      <c r="K145" s="35">
        <f t="shared" si="45"/>
        <v>3088.8</v>
      </c>
      <c r="L145" s="35">
        <f t="shared" si="45"/>
        <v>21483.599999999999</v>
      </c>
    </row>
    <row r="146" spans="1:12" s="2" customFormat="1" ht="21.75" customHeight="1" x14ac:dyDescent="0.25">
      <c r="A146" s="204"/>
      <c r="B146" s="205"/>
      <c r="C146" s="209"/>
      <c r="D146" s="68" t="s">
        <v>2</v>
      </c>
      <c r="E146" s="9">
        <f t="shared" si="44"/>
        <v>0</v>
      </c>
      <c r="F146" s="9">
        <v>0</v>
      </c>
      <c r="G146" s="9">
        <v>0</v>
      </c>
      <c r="H146" s="9">
        <v>0</v>
      </c>
      <c r="I146" s="26">
        <v>0</v>
      </c>
      <c r="J146" s="9">
        <v>0</v>
      </c>
      <c r="K146" s="9">
        <v>0</v>
      </c>
      <c r="L146" s="9">
        <v>0</v>
      </c>
    </row>
    <row r="147" spans="1:12" s="2" customFormat="1" ht="31.5" x14ac:dyDescent="0.25">
      <c r="A147" s="204"/>
      <c r="B147" s="205"/>
      <c r="C147" s="209"/>
      <c r="D147" s="68" t="s">
        <v>6</v>
      </c>
      <c r="E147" s="31">
        <f t="shared" si="44"/>
        <v>18453.2</v>
      </c>
      <c r="F147" s="95">
        <f>F11</f>
        <v>2888.3</v>
      </c>
      <c r="G147" s="31">
        <f t="shared" ref="G147:K147" si="46">G11</f>
        <v>3192.1</v>
      </c>
      <c r="H147" s="31">
        <f t="shared" si="46"/>
        <v>3141.6000000000004</v>
      </c>
      <c r="I147" s="38">
        <f t="shared" si="46"/>
        <v>3097.6</v>
      </c>
      <c r="J147" s="31">
        <f t="shared" si="46"/>
        <v>3066.8</v>
      </c>
      <c r="K147" s="31">
        <f t="shared" si="46"/>
        <v>3066.8</v>
      </c>
      <c r="L147" s="9">
        <v>0</v>
      </c>
    </row>
    <row r="148" spans="1:12" s="2" customFormat="1" ht="15.75" x14ac:dyDescent="0.25">
      <c r="A148" s="204"/>
      <c r="B148" s="205"/>
      <c r="C148" s="209"/>
      <c r="D148" s="68" t="s">
        <v>4</v>
      </c>
      <c r="E148" s="34">
        <f t="shared" si="44"/>
        <v>483.47975000000002</v>
      </c>
      <c r="F148" s="95">
        <f>F26</f>
        <v>31</v>
      </c>
      <c r="G148" s="34">
        <f t="shared" ref="G148:K148" si="47">G26</f>
        <v>24.806000000000012</v>
      </c>
      <c r="H148" s="34">
        <f>H12+H26</f>
        <v>144</v>
      </c>
      <c r="I148" s="142">
        <f>I26+I12</f>
        <v>53.673749999999998</v>
      </c>
      <c r="J148" s="34">
        <f t="shared" si="47"/>
        <v>22</v>
      </c>
      <c r="K148" s="34">
        <f t="shared" si="47"/>
        <v>22</v>
      </c>
      <c r="L148" s="36">
        <v>186</v>
      </c>
    </row>
    <row r="149" spans="1:12" s="2" customFormat="1" ht="65.25" customHeight="1" x14ac:dyDescent="0.25">
      <c r="A149" s="204"/>
      <c r="B149" s="205"/>
      <c r="C149" s="209"/>
      <c r="D149" s="68" t="s">
        <v>59</v>
      </c>
      <c r="E149" s="9">
        <f t="shared" si="44"/>
        <v>0</v>
      </c>
      <c r="F149" s="9">
        <f t="shared" ref="F149:L149" si="48">F134</f>
        <v>0</v>
      </c>
      <c r="G149" s="9">
        <f t="shared" si="48"/>
        <v>0</v>
      </c>
      <c r="H149" s="9">
        <f t="shared" si="48"/>
        <v>0</v>
      </c>
      <c r="I149" s="26">
        <f t="shared" si="48"/>
        <v>0</v>
      </c>
      <c r="J149" s="9">
        <f t="shared" si="48"/>
        <v>0</v>
      </c>
      <c r="K149" s="9">
        <f t="shared" si="48"/>
        <v>0</v>
      </c>
      <c r="L149" s="9">
        <f t="shared" si="48"/>
        <v>0</v>
      </c>
    </row>
    <row r="150" spans="1:12" s="2" customFormat="1" ht="33" customHeight="1" x14ac:dyDescent="0.25">
      <c r="A150" s="204"/>
      <c r="B150" s="205"/>
      <c r="C150" s="209"/>
      <c r="D150" s="68" t="s">
        <v>60</v>
      </c>
      <c r="E150" s="9">
        <f t="shared" si="44"/>
        <v>0</v>
      </c>
      <c r="F150" s="9">
        <v>0</v>
      </c>
      <c r="G150" s="9">
        <v>0</v>
      </c>
      <c r="H150" s="9">
        <v>0</v>
      </c>
      <c r="I150" s="26">
        <v>0</v>
      </c>
      <c r="J150" s="9">
        <v>0</v>
      </c>
      <c r="K150" s="9">
        <v>0</v>
      </c>
      <c r="L150" s="9">
        <v>0</v>
      </c>
    </row>
    <row r="151" spans="1:12" s="2" customFormat="1" ht="22.5" customHeight="1" x14ac:dyDescent="0.25">
      <c r="A151" s="206"/>
      <c r="B151" s="207"/>
      <c r="C151" s="210"/>
      <c r="D151" s="68" t="s">
        <v>7</v>
      </c>
      <c r="E151" s="31">
        <f t="shared" si="44"/>
        <v>22797.599999999999</v>
      </c>
      <c r="F151" s="95">
        <f>F29</f>
        <v>375</v>
      </c>
      <c r="G151" s="31">
        <f t="shared" ref="G151:I151" si="49">G29</f>
        <v>375</v>
      </c>
      <c r="H151" s="31">
        <f t="shared" si="49"/>
        <v>375</v>
      </c>
      <c r="I151" s="38">
        <f t="shared" si="49"/>
        <v>375</v>
      </c>
      <c r="J151" s="9">
        <v>0</v>
      </c>
      <c r="K151" s="9">
        <v>0</v>
      </c>
      <c r="L151" s="31">
        <v>21297.599999999999</v>
      </c>
    </row>
    <row r="152" spans="1:12" s="8" customFormat="1" ht="22.5" customHeight="1" x14ac:dyDescent="0.25">
      <c r="A152" s="202" t="s">
        <v>26</v>
      </c>
      <c r="B152" s="203"/>
      <c r="C152" s="208"/>
      <c r="D152" s="67" t="s">
        <v>1</v>
      </c>
      <c r="E152" s="35">
        <f>E153+E154+E155+E156+E157+E158</f>
        <v>10753.0494</v>
      </c>
      <c r="F152" s="97">
        <f t="shared" ref="F152:L152" si="50">F153+F154+F155+F156+F157+F158</f>
        <v>842.70812000000001</v>
      </c>
      <c r="G152" s="35">
        <f t="shared" si="50"/>
        <v>2037.5763400000003</v>
      </c>
      <c r="H152" s="35">
        <f t="shared" si="50"/>
        <v>1611.06494</v>
      </c>
      <c r="I152" s="37">
        <f t="shared" si="50"/>
        <v>2481.8000000000002</v>
      </c>
      <c r="J152" s="35">
        <f t="shared" si="50"/>
        <v>2750</v>
      </c>
      <c r="K152" s="35">
        <f t="shared" si="50"/>
        <v>1029.9000000000001</v>
      </c>
      <c r="L152" s="9">
        <f t="shared" si="50"/>
        <v>0</v>
      </c>
    </row>
    <row r="153" spans="1:12" s="2" customFormat="1" ht="22.5" customHeight="1" x14ac:dyDescent="0.25">
      <c r="A153" s="204"/>
      <c r="B153" s="205"/>
      <c r="C153" s="209"/>
      <c r="D153" s="68" t="s">
        <v>2</v>
      </c>
      <c r="E153" s="9">
        <f t="shared" ref="E153:E158" si="51">F153+G153+H153+I153+J153+K153+L153</f>
        <v>0</v>
      </c>
      <c r="F153" s="9">
        <v>0</v>
      </c>
      <c r="G153" s="9">
        <v>0</v>
      </c>
      <c r="H153" s="43">
        <v>0</v>
      </c>
      <c r="I153" s="27">
        <v>0</v>
      </c>
      <c r="J153" s="25">
        <v>0</v>
      </c>
      <c r="K153" s="25">
        <v>0</v>
      </c>
      <c r="L153" s="25">
        <v>0</v>
      </c>
    </row>
    <row r="154" spans="1:12" s="2" customFormat="1" ht="36" customHeight="1" x14ac:dyDescent="0.25">
      <c r="A154" s="204"/>
      <c r="B154" s="205"/>
      <c r="C154" s="209"/>
      <c r="D154" s="68" t="s">
        <v>6</v>
      </c>
      <c r="E154" s="34">
        <f t="shared" si="51"/>
        <v>10753.0494</v>
      </c>
      <c r="F154" s="90">
        <v>842.70812000000001</v>
      </c>
      <c r="G154" s="34">
        <f>2067.405-29.82866</f>
        <v>2037.5763400000003</v>
      </c>
      <c r="H154" s="46">
        <f>H60</f>
        <v>1611.06494</v>
      </c>
      <c r="I154" s="143">
        <f t="shared" ref="I154:K154" si="52">I60</f>
        <v>2481.8000000000002</v>
      </c>
      <c r="J154" s="46">
        <f t="shared" si="52"/>
        <v>2750</v>
      </c>
      <c r="K154" s="46">
        <f t="shared" si="52"/>
        <v>1029.9000000000001</v>
      </c>
      <c r="L154" s="25">
        <v>0</v>
      </c>
    </row>
    <row r="155" spans="1:12" s="2" customFormat="1" ht="22.5" customHeight="1" x14ac:dyDescent="0.25">
      <c r="A155" s="204"/>
      <c r="B155" s="205"/>
      <c r="C155" s="209"/>
      <c r="D155" s="68" t="s">
        <v>4</v>
      </c>
      <c r="E155" s="9">
        <f t="shared" si="51"/>
        <v>0</v>
      </c>
      <c r="F155" s="9">
        <v>0</v>
      </c>
      <c r="G155" s="9">
        <v>0</v>
      </c>
      <c r="H155" s="25">
        <v>0</v>
      </c>
      <c r="I155" s="27">
        <v>0</v>
      </c>
      <c r="J155" s="25">
        <v>0</v>
      </c>
      <c r="K155" s="25">
        <v>0</v>
      </c>
      <c r="L155" s="25">
        <v>0</v>
      </c>
    </row>
    <row r="156" spans="1:12" s="2" customFormat="1" ht="65.25" customHeight="1" x14ac:dyDescent="0.25">
      <c r="A156" s="204"/>
      <c r="B156" s="205"/>
      <c r="C156" s="209"/>
      <c r="D156" s="68" t="s">
        <v>61</v>
      </c>
      <c r="E156" s="9">
        <f t="shared" si="51"/>
        <v>0</v>
      </c>
      <c r="F156" s="9">
        <v>0</v>
      </c>
      <c r="G156" s="9">
        <v>0</v>
      </c>
      <c r="H156" s="25">
        <v>0</v>
      </c>
      <c r="I156" s="27">
        <v>0</v>
      </c>
      <c r="J156" s="25">
        <v>0</v>
      </c>
      <c r="K156" s="25">
        <v>0</v>
      </c>
      <c r="L156" s="25">
        <v>0</v>
      </c>
    </row>
    <row r="157" spans="1:12" s="2" customFormat="1" ht="30.75" customHeight="1" x14ac:dyDescent="0.25">
      <c r="A157" s="204"/>
      <c r="B157" s="205"/>
      <c r="C157" s="209"/>
      <c r="D157" s="68" t="s">
        <v>60</v>
      </c>
      <c r="E157" s="9">
        <f t="shared" si="51"/>
        <v>0</v>
      </c>
      <c r="F157" s="9">
        <v>0</v>
      </c>
      <c r="G157" s="9">
        <v>0</v>
      </c>
      <c r="H157" s="25">
        <v>0</v>
      </c>
      <c r="I157" s="27">
        <v>0</v>
      </c>
      <c r="J157" s="25">
        <v>0</v>
      </c>
      <c r="K157" s="25">
        <v>0</v>
      </c>
      <c r="L157" s="25">
        <v>0</v>
      </c>
    </row>
    <row r="158" spans="1:12" s="2" customFormat="1" ht="22.5" customHeight="1" x14ac:dyDescent="0.25">
      <c r="A158" s="206"/>
      <c r="B158" s="207"/>
      <c r="C158" s="210"/>
      <c r="D158" s="68" t="s">
        <v>7</v>
      </c>
      <c r="E158" s="9">
        <f t="shared" si="51"/>
        <v>0</v>
      </c>
      <c r="F158" s="9">
        <v>0</v>
      </c>
      <c r="G158" s="9">
        <v>0</v>
      </c>
      <c r="H158" s="25">
        <v>0</v>
      </c>
      <c r="I158" s="27">
        <v>0</v>
      </c>
      <c r="J158" s="25">
        <v>0</v>
      </c>
      <c r="K158" s="25">
        <v>0</v>
      </c>
      <c r="L158" s="25">
        <v>0</v>
      </c>
    </row>
    <row r="159" spans="1:12" s="2" customFormat="1" ht="22.5" customHeight="1" x14ac:dyDescent="0.25">
      <c r="A159" s="147" t="s">
        <v>21</v>
      </c>
      <c r="B159" s="148"/>
      <c r="C159" s="153"/>
      <c r="D159" s="72" t="s">
        <v>1</v>
      </c>
      <c r="E159" s="37">
        <f>E160+E161+E162+E163+E164+E165</f>
        <v>11</v>
      </c>
      <c r="F159" s="98">
        <f t="shared" ref="F159:L159" si="53">F160+F161+F162+F163+F164+F165</f>
        <v>8</v>
      </c>
      <c r="G159" s="9">
        <f t="shared" si="53"/>
        <v>0</v>
      </c>
      <c r="H159" s="9">
        <f t="shared" si="53"/>
        <v>0</v>
      </c>
      <c r="I159" s="86">
        <f t="shared" si="53"/>
        <v>3</v>
      </c>
      <c r="J159" s="26">
        <f t="shared" si="53"/>
        <v>0</v>
      </c>
      <c r="K159" s="26">
        <f t="shared" si="53"/>
        <v>0</v>
      </c>
      <c r="L159" s="26">
        <f t="shared" si="53"/>
        <v>0</v>
      </c>
    </row>
    <row r="160" spans="1:12" s="2" customFormat="1" ht="22.5" customHeight="1" x14ac:dyDescent="0.25">
      <c r="A160" s="149"/>
      <c r="B160" s="150"/>
      <c r="C160" s="154"/>
      <c r="D160" s="69" t="s">
        <v>2</v>
      </c>
      <c r="E160" s="26">
        <f t="shared" ref="E160:E165" si="54">F160+G160+H160+I160+J160+K160+L160</f>
        <v>0</v>
      </c>
      <c r="F160" s="26">
        <v>0</v>
      </c>
      <c r="G160" s="9">
        <v>0</v>
      </c>
      <c r="H160" s="25">
        <v>0</v>
      </c>
      <c r="I160" s="27">
        <v>0</v>
      </c>
      <c r="J160" s="27">
        <v>0</v>
      </c>
      <c r="K160" s="27">
        <v>0</v>
      </c>
      <c r="L160" s="27">
        <v>0</v>
      </c>
    </row>
    <row r="161" spans="1:12" s="2" customFormat="1" ht="33" customHeight="1" x14ac:dyDescent="0.25">
      <c r="A161" s="149"/>
      <c r="B161" s="150"/>
      <c r="C161" s="154"/>
      <c r="D161" s="69" t="s">
        <v>6</v>
      </c>
      <c r="E161" s="26">
        <f t="shared" si="54"/>
        <v>0</v>
      </c>
      <c r="F161" s="26">
        <v>0</v>
      </c>
      <c r="G161" s="9">
        <v>0</v>
      </c>
      <c r="H161" s="25">
        <v>0</v>
      </c>
      <c r="I161" s="27">
        <v>0</v>
      </c>
      <c r="J161" s="27">
        <v>0</v>
      </c>
      <c r="K161" s="27">
        <v>0</v>
      </c>
      <c r="L161" s="27">
        <v>0</v>
      </c>
    </row>
    <row r="162" spans="1:12" s="2" customFormat="1" ht="22.5" customHeight="1" x14ac:dyDescent="0.25">
      <c r="A162" s="149"/>
      <c r="B162" s="150"/>
      <c r="C162" s="154"/>
      <c r="D162" s="69" t="s">
        <v>4</v>
      </c>
      <c r="E162" s="38">
        <f t="shared" si="54"/>
        <v>11</v>
      </c>
      <c r="F162" s="99">
        <v>8</v>
      </c>
      <c r="G162" s="9">
        <v>0</v>
      </c>
      <c r="H162" s="25">
        <v>0</v>
      </c>
      <c r="I162" s="144">
        <v>3</v>
      </c>
      <c r="J162" s="27">
        <v>0</v>
      </c>
      <c r="K162" s="27">
        <v>0</v>
      </c>
      <c r="L162" s="27">
        <v>0</v>
      </c>
    </row>
    <row r="163" spans="1:12" s="2" customFormat="1" ht="64.5" customHeight="1" x14ac:dyDescent="0.25">
      <c r="A163" s="149"/>
      <c r="B163" s="150"/>
      <c r="C163" s="154"/>
      <c r="D163" s="69" t="s">
        <v>61</v>
      </c>
      <c r="E163" s="26">
        <f t="shared" si="54"/>
        <v>0</v>
      </c>
      <c r="F163" s="26">
        <v>0</v>
      </c>
      <c r="G163" s="9">
        <v>0</v>
      </c>
      <c r="H163" s="25">
        <v>0</v>
      </c>
      <c r="I163" s="27">
        <v>0</v>
      </c>
      <c r="J163" s="27">
        <v>0</v>
      </c>
      <c r="K163" s="27">
        <v>0</v>
      </c>
      <c r="L163" s="27">
        <v>0</v>
      </c>
    </row>
    <row r="164" spans="1:12" s="2" customFormat="1" ht="29.25" customHeight="1" x14ac:dyDescent="0.25">
      <c r="A164" s="149"/>
      <c r="B164" s="150"/>
      <c r="C164" s="154"/>
      <c r="D164" s="69" t="s">
        <v>60</v>
      </c>
      <c r="E164" s="26">
        <f t="shared" si="54"/>
        <v>0</v>
      </c>
      <c r="F164" s="26">
        <v>0</v>
      </c>
      <c r="G164" s="9">
        <v>0</v>
      </c>
      <c r="H164" s="25">
        <v>0</v>
      </c>
      <c r="I164" s="27">
        <v>0</v>
      </c>
      <c r="J164" s="27">
        <v>0</v>
      </c>
      <c r="K164" s="27">
        <v>0</v>
      </c>
      <c r="L164" s="27">
        <v>0</v>
      </c>
    </row>
    <row r="165" spans="1:12" s="2" customFormat="1" ht="22.5" customHeight="1" x14ac:dyDescent="0.25">
      <c r="A165" s="151"/>
      <c r="B165" s="152"/>
      <c r="C165" s="155"/>
      <c r="D165" s="69" t="s">
        <v>7</v>
      </c>
      <c r="E165" s="26">
        <f t="shared" si="54"/>
        <v>0</v>
      </c>
      <c r="F165" s="26">
        <v>0</v>
      </c>
      <c r="G165" s="9">
        <v>0</v>
      </c>
      <c r="H165" s="25">
        <v>0</v>
      </c>
      <c r="I165" s="27">
        <v>0</v>
      </c>
      <c r="J165" s="27">
        <v>0</v>
      </c>
      <c r="K165" s="27">
        <v>0</v>
      </c>
      <c r="L165" s="27">
        <v>0</v>
      </c>
    </row>
    <row r="166" spans="1:12" s="2" customFormat="1" ht="22.5" customHeight="1" x14ac:dyDescent="0.25">
      <c r="A166" s="147" t="s">
        <v>70</v>
      </c>
      <c r="B166" s="148"/>
      <c r="C166" s="153"/>
      <c r="D166" s="69" t="s">
        <v>1</v>
      </c>
      <c r="E166" s="77">
        <f>E167+E168+E169+E170+E171+E172</f>
        <v>6.4</v>
      </c>
      <c r="F166" s="77">
        <f t="shared" ref="F166:G166" si="55">F167+F168+F169+F170+F171+F172</f>
        <v>0</v>
      </c>
      <c r="G166" s="77">
        <f t="shared" si="55"/>
        <v>0</v>
      </c>
      <c r="H166" s="77">
        <f t="shared" ref="H166:L166" si="56">H167+H168+H169+H170+H171+H172</f>
        <v>0</v>
      </c>
      <c r="I166" s="86">
        <f t="shared" si="56"/>
        <v>6.4</v>
      </c>
      <c r="J166" s="77">
        <f t="shared" si="56"/>
        <v>0</v>
      </c>
      <c r="K166" s="77">
        <f t="shared" si="56"/>
        <v>0</v>
      </c>
      <c r="L166" s="77">
        <f t="shared" si="56"/>
        <v>0</v>
      </c>
    </row>
    <row r="167" spans="1:12" s="2" customFormat="1" ht="22.5" customHeight="1" x14ac:dyDescent="0.25">
      <c r="A167" s="149"/>
      <c r="B167" s="150"/>
      <c r="C167" s="154"/>
      <c r="D167" s="69" t="s">
        <v>2</v>
      </c>
      <c r="E167" s="77">
        <f>F167+G167+H167+I167+J167+K167+L167</f>
        <v>0</v>
      </c>
      <c r="F167" s="77">
        <v>0</v>
      </c>
      <c r="G167" s="78">
        <v>0</v>
      </c>
      <c r="H167" s="79">
        <v>0</v>
      </c>
      <c r="I167" s="80">
        <v>0</v>
      </c>
      <c r="J167" s="80">
        <v>0</v>
      </c>
      <c r="K167" s="80">
        <v>0</v>
      </c>
      <c r="L167" s="80">
        <v>0</v>
      </c>
    </row>
    <row r="168" spans="1:12" s="2" customFormat="1" ht="22.5" customHeight="1" x14ac:dyDescent="0.25">
      <c r="A168" s="149"/>
      <c r="B168" s="150"/>
      <c r="C168" s="154"/>
      <c r="D168" s="69" t="s">
        <v>6</v>
      </c>
      <c r="E168" s="77">
        <f t="shared" ref="E168:E172" si="57">F168+G168+H168+I168+J168+K168+L168</f>
        <v>0</v>
      </c>
      <c r="F168" s="77">
        <v>0</v>
      </c>
      <c r="G168" s="78">
        <v>0</v>
      </c>
      <c r="H168" s="79">
        <v>0</v>
      </c>
      <c r="I168" s="80">
        <v>0</v>
      </c>
      <c r="J168" s="80">
        <v>0</v>
      </c>
      <c r="K168" s="80">
        <v>0</v>
      </c>
      <c r="L168" s="80">
        <v>0</v>
      </c>
    </row>
    <row r="169" spans="1:12" s="2" customFormat="1" ht="22.5" customHeight="1" x14ac:dyDescent="0.25">
      <c r="A169" s="149"/>
      <c r="B169" s="150"/>
      <c r="C169" s="154"/>
      <c r="D169" s="69" t="s">
        <v>4</v>
      </c>
      <c r="E169" s="81">
        <f t="shared" si="57"/>
        <v>6.4</v>
      </c>
      <c r="F169" s="77">
        <v>0</v>
      </c>
      <c r="G169" s="78">
        <v>0</v>
      </c>
      <c r="H169" s="79">
        <v>0</v>
      </c>
      <c r="I169" s="145">
        <v>6.4</v>
      </c>
      <c r="J169" s="80">
        <v>0</v>
      </c>
      <c r="K169" s="80">
        <v>0</v>
      </c>
      <c r="L169" s="80">
        <v>0</v>
      </c>
    </row>
    <row r="170" spans="1:12" s="2" customFormat="1" ht="63" customHeight="1" x14ac:dyDescent="0.25">
      <c r="A170" s="149"/>
      <c r="B170" s="150"/>
      <c r="C170" s="154"/>
      <c r="D170" s="69" t="s">
        <v>61</v>
      </c>
      <c r="E170" s="77">
        <f t="shared" si="57"/>
        <v>0</v>
      </c>
      <c r="F170" s="77">
        <v>0</v>
      </c>
      <c r="G170" s="78">
        <v>0</v>
      </c>
      <c r="H170" s="79">
        <v>0</v>
      </c>
      <c r="I170" s="80">
        <v>0</v>
      </c>
      <c r="J170" s="80">
        <v>0</v>
      </c>
      <c r="K170" s="80">
        <v>0</v>
      </c>
      <c r="L170" s="80">
        <v>0</v>
      </c>
    </row>
    <row r="171" spans="1:12" s="2" customFormat="1" ht="32.25" customHeight="1" x14ac:dyDescent="0.25">
      <c r="A171" s="149"/>
      <c r="B171" s="150"/>
      <c r="C171" s="154"/>
      <c r="D171" s="69" t="s">
        <v>60</v>
      </c>
      <c r="E171" s="77">
        <f>F171+G170+H171+I171+J171+K171+L171</f>
        <v>0</v>
      </c>
      <c r="F171" s="77">
        <v>0</v>
      </c>
      <c r="G171" s="84">
        <v>0</v>
      </c>
      <c r="H171" s="79">
        <v>0</v>
      </c>
      <c r="I171" s="80">
        <v>0</v>
      </c>
      <c r="J171" s="80">
        <v>0</v>
      </c>
      <c r="K171" s="80">
        <v>0</v>
      </c>
      <c r="L171" s="80">
        <v>0</v>
      </c>
    </row>
    <row r="172" spans="1:12" s="2" customFormat="1" ht="22.5" customHeight="1" x14ac:dyDescent="0.25">
      <c r="A172" s="151"/>
      <c r="B172" s="152"/>
      <c r="C172" s="155"/>
      <c r="D172" s="69" t="s">
        <v>7</v>
      </c>
      <c r="E172" s="77">
        <f t="shared" si="57"/>
        <v>0</v>
      </c>
      <c r="F172" s="77">
        <v>0</v>
      </c>
      <c r="G172" s="78">
        <v>0</v>
      </c>
      <c r="H172" s="79">
        <v>0</v>
      </c>
      <c r="I172" s="80">
        <v>0</v>
      </c>
      <c r="J172" s="80">
        <v>0</v>
      </c>
      <c r="K172" s="80">
        <v>0</v>
      </c>
      <c r="L172" s="80">
        <v>0</v>
      </c>
    </row>
    <row r="173" spans="1:12" s="2" customFormat="1" ht="22.5" customHeight="1" x14ac:dyDescent="0.25">
      <c r="A173" s="147" t="s">
        <v>55</v>
      </c>
      <c r="B173" s="148"/>
      <c r="C173" s="153"/>
      <c r="D173" s="72" t="s">
        <v>1</v>
      </c>
      <c r="E173" s="35">
        <f>E174+E175+E176+E177+E178+E179</f>
        <v>465.22462999999993</v>
      </c>
      <c r="F173" s="96">
        <f t="shared" ref="F173:L173" si="58">F174+F175+F176+F177+F178+F179</f>
        <v>150.83448999999999</v>
      </c>
      <c r="G173" s="35">
        <f t="shared" si="58"/>
        <v>77.978659999999991</v>
      </c>
      <c r="H173" s="45">
        <f t="shared" si="58"/>
        <v>236.41147999999998</v>
      </c>
      <c r="I173" s="26">
        <f t="shared" si="58"/>
        <v>0</v>
      </c>
      <c r="J173" s="26">
        <f t="shared" si="58"/>
        <v>0</v>
      </c>
      <c r="K173" s="26">
        <f t="shared" si="58"/>
        <v>0</v>
      </c>
      <c r="L173" s="26">
        <f t="shared" si="58"/>
        <v>0</v>
      </c>
    </row>
    <row r="174" spans="1:12" s="2" customFormat="1" ht="22.5" customHeight="1" x14ac:dyDescent="0.25">
      <c r="A174" s="149"/>
      <c r="B174" s="150"/>
      <c r="C174" s="154"/>
      <c r="D174" s="69" t="s">
        <v>2</v>
      </c>
      <c r="E174" s="9">
        <f t="shared" ref="E174:E179" si="59">F174+G174+H174+I174+J174+K174+L174</f>
        <v>0</v>
      </c>
      <c r="F174" s="9">
        <v>0</v>
      </c>
      <c r="G174" s="9">
        <v>0</v>
      </c>
      <c r="H174" s="25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2" customFormat="1" ht="34.5" customHeight="1" x14ac:dyDescent="0.25">
      <c r="A175" s="149"/>
      <c r="B175" s="150"/>
      <c r="C175" s="154"/>
      <c r="D175" s="69" t="s">
        <v>22</v>
      </c>
      <c r="E175" s="31">
        <f t="shared" si="59"/>
        <v>465.22462999999993</v>
      </c>
      <c r="F175" s="90">
        <v>150.83448999999999</v>
      </c>
      <c r="G175" s="31">
        <f>48.15+29.82866</f>
        <v>77.978659999999991</v>
      </c>
      <c r="H175" s="47">
        <f>H67</f>
        <v>236.41147999999998</v>
      </c>
      <c r="I175" s="27">
        <v>0</v>
      </c>
      <c r="J175" s="27">
        <v>0</v>
      </c>
      <c r="K175" s="27">
        <v>0</v>
      </c>
      <c r="L175" s="27">
        <v>0</v>
      </c>
    </row>
    <row r="176" spans="1:12" s="2" customFormat="1" ht="22.5" customHeight="1" x14ac:dyDescent="0.25">
      <c r="A176" s="149"/>
      <c r="B176" s="150"/>
      <c r="C176" s="154"/>
      <c r="D176" s="69" t="s">
        <v>4</v>
      </c>
      <c r="E176" s="9">
        <f t="shared" si="59"/>
        <v>0</v>
      </c>
      <c r="F176" s="9">
        <v>0</v>
      </c>
      <c r="G176" s="9">
        <v>0</v>
      </c>
      <c r="H176" s="25">
        <v>0</v>
      </c>
      <c r="I176" s="27">
        <v>0</v>
      </c>
      <c r="J176" s="27">
        <v>0</v>
      </c>
      <c r="K176" s="27">
        <v>0</v>
      </c>
      <c r="L176" s="27">
        <v>0</v>
      </c>
    </row>
    <row r="177" spans="1:12" s="2" customFormat="1" ht="63" customHeight="1" x14ac:dyDescent="0.25">
      <c r="A177" s="149"/>
      <c r="B177" s="150"/>
      <c r="C177" s="154"/>
      <c r="D177" s="69" t="s">
        <v>61</v>
      </c>
      <c r="E177" s="26">
        <f t="shared" si="59"/>
        <v>0</v>
      </c>
      <c r="F177" s="26">
        <v>0</v>
      </c>
      <c r="G177" s="9">
        <v>0</v>
      </c>
      <c r="H177" s="25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2" customFormat="1" ht="30.75" customHeight="1" x14ac:dyDescent="0.25">
      <c r="A178" s="149"/>
      <c r="B178" s="150"/>
      <c r="C178" s="154"/>
      <c r="D178" s="69" t="s">
        <v>60</v>
      </c>
      <c r="E178" s="26">
        <f t="shared" si="59"/>
        <v>0</v>
      </c>
      <c r="F178" s="26">
        <v>0</v>
      </c>
      <c r="G178" s="9">
        <v>0</v>
      </c>
      <c r="H178" s="25">
        <v>0</v>
      </c>
      <c r="I178" s="27">
        <v>0</v>
      </c>
      <c r="J178" s="27">
        <v>0</v>
      </c>
      <c r="K178" s="27">
        <v>0</v>
      </c>
      <c r="L178" s="27">
        <v>0</v>
      </c>
    </row>
    <row r="179" spans="1:12" s="2" customFormat="1" ht="22.5" customHeight="1" x14ac:dyDescent="0.25">
      <c r="A179" s="151"/>
      <c r="B179" s="152"/>
      <c r="C179" s="155"/>
      <c r="D179" s="69" t="s">
        <v>7</v>
      </c>
      <c r="E179" s="26">
        <f t="shared" si="59"/>
        <v>0</v>
      </c>
      <c r="F179" s="26">
        <v>0</v>
      </c>
      <c r="G179" s="9">
        <v>0</v>
      </c>
      <c r="H179" s="25">
        <v>0</v>
      </c>
      <c r="I179" s="27">
        <v>0</v>
      </c>
      <c r="J179" s="27">
        <v>0</v>
      </c>
      <c r="K179" s="27">
        <v>0</v>
      </c>
      <c r="L179" s="27">
        <v>0</v>
      </c>
    </row>
    <row r="180" spans="1:12" s="2" customFormat="1" ht="22.5" customHeight="1" x14ac:dyDescent="0.25">
      <c r="A180" s="147" t="s">
        <v>54</v>
      </c>
      <c r="B180" s="148"/>
      <c r="C180" s="153"/>
      <c r="D180" s="72" t="s">
        <v>1</v>
      </c>
      <c r="E180" s="37">
        <f>E181+E182+E183+E184+E185+E186</f>
        <v>392.98090999999999</v>
      </c>
      <c r="F180" s="98">
        <f t="shared" ref="F180:L180" si="60">F181+F182+F183+F184+F185+F186</f>
        <v>90.95</v>
      </c>
      <c r="G180" s="35">
        <f t="shared" si="60"/>
        <v>197.44</v>
      </c>
      <c r="H180" s="35">
        <f t="shared" si="60"/>
        <v>104.59090999999999</v>
      </c>
      <c r="I180" s="26">
        <f t="shared" si="60"/>
        <v>0</v>
      </c>
      <c r="J180" s="26">
        <f t="shared" si="60"/>
        <v>0</v>
      </c>
      <c r="K180" s="26">
        <f t="shared" si="60"/>
        <v>0</v>
      </c>
      <c r="L180" s="26">
        <f t="shared" si="60"/>
        <v>0</v>
      </c>
    </row>
    <row r="181" spans="1:12" s="2" customFormat="1" ht="22.5" customHeight="1" x14ac:dyDescent="0.25">
      <c r="A181" s="149"/>
      <c r="B181" s="150"/>
      <c r="C181" s="154"/>
      <c r="D181" s="69" t="s">
        <v>2</v>
      </c>
      <c r="E181" s="26">
        <f t="shared" ref="E181:E186" si="61">F181+G181+H181+I181+J181+K181+L181</f>
        <v>0</v>
      </c>
      <c r="F181" s="26">
        <v>0</v>
      </c>
      <c r="G181" s="9">
        <v>0</v>
      </c>
      <c r="H181" s="44">
        <v>0</v>
      </c>
      <c r="I181" s="28">
        <v>0</v>
      </c>
      <c r="J181" s="28">
        <v>0</v>
      </c>
      <c r="K181" s="28">
        <v>0</v>
      </c>
      <c r="L181" s="28">
        <v>0</v>
      </c>
    </row>
    <row r="182" spans="1:12" s="2" customFormat="1" ht="28.5" customHeight="1" x14ac:dyDescent="0.25">
      <c r="A182" s="149"/>
      <c r="B182" s="150"/>
      <c r="C182" s="154"/>
      <c r="D182" s="69" t="s">
        <v>6</v>
      </c>
      <c r="E182" s="38">
        <f t="shared" si="61"/>
        <v>392.98090999999999</v>
      </c>
      <c r="F182" s="99">
        <v>90.95</v>
      </c>
      <c r="G182" s="31">
        <v>197.44</v>
      </c>
      <c r="H182" s="39">
        <f>H74</f>
        <v>104.59090999999999</v>
      </c>
      <c r="I182" s="28"/>
      <c r="J182" s="28"/>
      <c r="K182" s="28"/>
      <c r="L182" s="28"/>
    </row>
    <row r="183" spans="1:12" s="2" customFormat="1" ht="22.5" customHeight="1" x14ac:dyDescent="0.25">
      <c r="A183" s="149"/>
      <c r="B183" s="150"/>
      <c r="C183" s="154"/>
      <c r="D183" s="69" t="s">
        <v>4</v>
      </c>
      <c r="E183" s="26">
        <f t="shared" si="61"/>
        <v>0</v>
      </c>
      <c r="F183" s="26">
        <v>0</v>
      </c>
      <c r="G183" s="9">
        <v>0</v>
      </c>
      <c r="H183" s="44">
        <v>0</v>
      </c>
      <c r="I183" s="28">
        <v>0</v>
      </c>
      <c r="J183" s="28">
        <v>0</v>
      </c>
      <c r="K183" s="28">
        <v>0</v>
      </c>
      <c r="L183" s="28">
        <v>0</v>
      </c>
    </row>
    <row r="184" spans="1:12" s="2" customFormat="1" ht="61.5" customHeight="1" x14ac:dyDescent="0.25">
      <c r="A184" s="149"/>
      <c r="B184" s="150"/>
      <c r="C184" s="154"/>
      <c r="D184" s="69" t="s">
        <v>61</v>
      </c>
      <c r="E184" s="26">
        <f t="shared" si="61"/>
        <v>0</v>
      </c>
      <c r="F184" s="26">
        <v>0</v>
      </c>
      <c r="G184" s="9">
        <v>0</v>
      </c>
      <c r="H184" s="44">
        <v>0</v>
      </c>
      <c r="I184" s="28">
        <v>0</v>
      </c>
      <c r="J184" s="28">
        <v>0</v>
      </c>
      <c r="K184" s="28">
        <v>0</v>
      </c>
      <c r="L184" s="28">
        <v>0</v>
      </c>
    </row>
    <row r="185" spans="1:12" s="2" customFormat="1" ht="33.75" customHeight="1" x14ac:dyDescent="0.25">
      <c r="A185" s="149"/>
      <c r="B185" s="150"/>
      <c r="C185" s="154"/>
      <c r="D185" s="69" t="s">
        <v>60</v>
      </c>
      <c r="E185" s="26">
        <f t="shared" si="61"/>
        <v>0</v>
      </c>
      <c r="F185" s="26">
        <v>0</v>
      </c>
      <c r="G185" s="9">
        <v>0</v>
      </c>
      <c r="H185" s="44">
        <v>0</v>
      </c>
      <c r="I185" s="28">
        <v>0</v>
      </c>
      <c r="J185" s="28">
        <v>0</v>
      </c>
      <c r="K185" s="28">
        <v>0</v>
      </c>
      <c r="L185" s="28">
        <v>0</v>
      </c>
    </row>
    <row r="186" spans="1:12" s="2" customFormat="1" ht="22.5" customHeight="1" x14ac:dyDescent="0.25">
      <c r="A186" s="151"/>
      <c r="B186" s="152"/>
      <c r="C186" s="155"/>
      <c r="D186" s="69" t="s">
        <v>7</v>
      </c>
      <c r="E186" s="26">
        <f t="shared" si="61"/>
        <v>0</v>
      </c>
      <c r="F186" s="26">
        <v>0</v>
      </c>
      <c r="G186" s="9">
        <v>0</v>
      </c>
      <c r="H186" s="44">
        <v>0</v>
      </c>
      <c r="I186" s="28">
        <v>0</v>
      </c>
      <c r="J186" s="28">
        <v>0</v>
      </c>
      <c r="K186" s="28">
        <v>0</v>
      </c>
      <c r="L186" s="28">
        <v>0</v>
      </c>
    </row>
    <row r="187" spans="1:12" s="2" customFormat="1" ht="22.5" customHeight="1" x14ac:dyDescent="0.25">
      <c r="A187" s="227" t="s">
        <v>53</v>
      </c>
      <c r="B187" s="227"/>
      <c r="C187" s="226"/>
      <c r="D187" s="72" t="s">
        <v>1</v>
      </c>
      <c r="E187" s="37">
        <f>E188+E189+E190+E191+E192+E193</f>
        <v>201.83874</v>
      </c>
      <c r="F187" s="98">
        <f t="shared" ref="F187:L187" si="62">F188+F189+F190+F191+F192+F193</f>
        <v>64.2</v>
      </c>
      <c r="G187" s="35">
        <f t="shared" si="62"/>
        <v>19.744</v>
      </c>
      <c r="H187" s="35">
        <f t="shared" si="62"/>
        <v>117.89474</v>
      </c>
      <c r="I187" s="26">
        <f t="shared" si="62"/>
        <v>0</v>
      </c>
      <c r="J187" s="26">
        <f t="shared" si="62"/>
        <v>0</v>
      </c>
      <c r="K187" s="26">
        <f t="shared" si="62"/>
        <v>0</v>
      </c>
      <c r="L187" s="26">
        <f t="shared" si="62"/>
        <v>0</v>
      </c>
    </row>
    <row r="188" spans="1:12" s="2" customFormat="1" ht="22.5" customHeight="1" x14ac:dyDescent="0.25">
      <c r="A188" s="227"/>
      <c r="B188" s="227"/>
      <c r="C188" s="226"/>
      <c r="D188" s="69" t="s">
        <v>2</v>
      </c>
      <c r="E188" s="26">
        <f t="shared" ref="E188:E193" si="63">F188+G188+H188+I188+J188+K188+L188</f>
        <v>0</v>
      </c>
      <c r="F188" s="26">
        <v>0</v>
      </c>
      <c r="G188" s="9">
        <v>0</v>
      </c>
      <c r="H188" s="44">
        <v>0</v>
      </c>
      <c r="I188" s="28">
        <v>0</v>
      </c>
      <c r="J188" s="28">
        <v>0</v>
      </c>
      <c r="K188" s="28">
        <v>0</v>
      </c>
      <c r="L188" s="28">
        <v>0</v>
      </c>
    </row>
    <row r="189" spans="1:12" s="2" customFormat="1" ht="33.75" customHeight="1" x14ac:dyDescent="0.25">
      <c r="A189" s="227"/>
      <c r="B189" s="227"/>
      <c r="C189" s="226"/>
      <c r="D189" s="69" t="s">
        <v>22</v>
      </c>
      <c r="E189" s="38">
        <f t="shared" si="63"/>
        <v>201.83874</v>
      </c>
      <c r="F189" s="99">
        <v>64.2</v>
      </c>
      <c r="G189" s="31">
        <v>19.744</v>
      </c>
      <c r="H189" s="47">
        <f>H81</f>
        <v>117.89474</v>
      </c>
      <c r="I189" s="28">
        <v>0</v>
      </c>
      <c r="J189" s="28">
        <v>0</v>
      </c>
      <c r="K189" s="28">
        <v>0</v>
      </c>
      <c r="L189" s="28">
        <v>0</v>
      </c>
    </row>
    <row r="190" spans="1:12" s="2" customFormat="1" ht="22.5" customHeight="1" x14ac:dyDescent="0.25">
      <c r="A190" s="227"/>
      <c r="B190" s="227"/>
      <c r="C190" s="226"/>
      <c r="D190" s="69" t="s">
        <v>4</v>
      </c>
      <c r="E190" s="26">
        <f t="shared" si="63"/>
        <v>0</v>
      </c>
      <c r="F190" s="26">
        <v>0</v>
      </c>
      <c r="G190" s="9">
        <v>0</v>
      </c>
      <c r="H190" s="44">
        <v>0</v>
      </c>
      <c r="I190" s="28">
        <v>0</v>
      </c>
      <c r="J190" s="28">
        <v>0</v>
      </c>
      <c r="K190" s="28">
        <v>0</v>
      </c>
      <c r="L190" s="28">
        <v>0</v>
      </c>
    </row>
    <row r="191" spans="1:12" s="2" customFormat="1" ht="62.25" customHeight="1" x14ac:dyDescent="0.25">
      <c r="A191" s="227"/>
      <c r="B191" s="227"/>
      <c r="C191" s="226"/>
      <c r="D191" s="69" t="s">
        <v>61</v>
      </c>
      <c r="E191" s="26">
        <f t="shared" si="63"/>
        <v>0</v>
      </c>
      <c r="F191" s="26">
        <v>0</v>
      </c>
      <c r="G191" s="9">
        <v>0</v>
      </c>
      <c r="H191" s="44">
        <v>0</v>
      </c>
      <c r="I191" s="28">
        <v>0</v>
      </c>
      <c r="J191" s="28">
        <v>0</v>
      </c>
      <c r="K191" s="28">
        <v>0</v>
      </c>
      <c r="L191" s="28">
        <v>0</v>
      </c>
    </row>
    <row r="192" spans="1:12" s="2" customFormat="1" ht="33.75" customHeight="1" x14ac:dyDescent="0.25">
      <c r="A192" s="227"/>
      <c r="B192" s="227"/>
      <c r="C192" s="226"/>
      <c r="D192" s="69" t="s">
        <v>60</v>
      </c>
      <c r="E192" s="26">
        <f t="shared" si="63"/>
        <v>0</v>
      </c>
      <c r="F192" s="26">
        <v>0</v>
      </c>
      <c r="G192" s="9">
        <v>0</v>
      </c>
      <c r="H192" s="44">
        <v>0</v>
      </c>
      <c r="I192" s="28">
        <v>0</v>
      </c>
      <c r="J192" s="28">
        <v>0</v>
      </c>
      <c r="K192" s="28">
        <v>0</v>
      </c>
      <c r="L192" s="28">
        <v>0</v>
      </c>
    </row>
    <row r="193" spans="1:12" s="2" customFormat="1" ht="22.5" customHeight="1" x14ac:dyDescent="0.25">
      <c r="A193" s="227"/>
      <c r="B193" s="227"/>
      <c r="C193" s="226"/>
      <c r="D193" s="69" t="s">
        <v>7</v>
      </c>
      <c r="E193" s="26">
        <f t="shared" si="63"/>
        <v>0</v>
      </c>
      <c r="F193" s="26">
        <v>0</v>
      </c>
      <c r="G193" s="9">
        <v>0</v>
      </c>
      <c r="H193" s="44">
        <v>0</v>
      </c>
      <c r="I193" s="28">
        <v>0</v>
      </c>
      <c r="J193" s="28">
        <v>0</v>
      </c>
      <c r="K193" s="28">
        <v>0</v>
      </c>
      <c r="L193" s="28">
        <v>0</v>
      </c>
    </row>
    <row r="194" spans="1:12" s="2" customFormat="1" ht="22.5" customHeight="1" x14ac:dyDescent="0.25">
      <c r="A194" s="227" t="s">
        <v>27</v>
      </c>
      <c r="B194" s="227"/>
      <c r="C194" s="226"/>
      <c r="D194" s="72" t="s">
        <v>1</v>
      </c>
      <c r="E194" s="37">
        <f>E195+E196+E197+E198+E199+E200</f>
        <v>134.78532000000001</v>
      </c>
      <c r="F194" s="98">
        <f t="shared" ref="F194:L194" si="64">F195+F196+F197+F198+F199+F200</f>
        <v>48.247390000000003</v>
      </c>
      <c r="G194" s="26">
        <f t="shared" si="64"/>
        <v>0</v>
      </c>
      <c r="H194" s="37">
        <f t="shared" si="64"/>
        <v>86.537930000000003</v>
      </c>
      <c r="I194" s="26">
        <f t="shared" si="64"/>
        <v>0</v>
      </c>
      <c r="J194" s="26">
        <f t="shared" si="64"/>
        <v>0</v>
      </c>
      <c r="K194" s="26">
        <f t="shared" si="64"/>
        <v>0</v>
      </c>
      <c r="L194" s="26">
        <f t="shared" si="64"/>
        <v>0</v>
      </c>
    </row>
    <row r="195" spans="1:12" s="2" customFormat="1" ht="22.5" customHeight="1" x14ac:dyDescent="0.25">
      <c r="A195" s="227"/>
      <c r="B195" s="227"/>
      <c r="C195" s="226"/>
      <c r="D195" s="69" t="s">
        <v>2</v>
      </c>
      <c r="E195" s="26">
        <f>F195+G195+H195+I195+J195+K195+L195</f>
        <v>0</v>
      </c>
      <c r="F195" s="26">
        <v>0</v>
      </c>
      <c r="G195" s="9">
        <v>0</v>
      </c>
      <c r="H195" s="44">
        <v>0</v>
      </c>
      <c r="I195" s="28">
        <v>0</v>
      </c>
      <c r="J195" s="28">
        <v>0</v>
      </c>
      <c r="K195" s="28">
        <v>0</v>
      </c>
      <c r="L195" s="28">
        <v>0</v>
      </c>
    </row>
    <row r="196" spans="1:12" s="2" customFormat="1" ht="33.75" customHeight="1" x14ac:dyDescent="0.25">
      <c r="A196" s="227"/>
      <c r="B196" s="227"/>
      <c r="C196" s="226"/>
      <c r="D196" s="69" t="s">
        <v>6</v>
      </c>
      <c r="E196" s="81">
        <f t="shared" ref="E196:E200" si="65">F196+G196+H196+I196+J196+K196+L196</f>
        <v>134.78532000000001</v>
      </c>
      <c r="F196" s="99">
        <v>48.247390000000003</v>
      </c>
      <c r="G196" s="9">
        <v>0</v>
      </c>
      <c r="H196" s="39">
        <f>H88</f>
        <v>86.537930000000003</v>
      </c>
      <c r="I196" s="28">
        <v>0</v>
      </c>
      <c r="J196" s="28">
        <v>0</v>
      </c>
      <c r="K196" s="28">
        <v>0</v>
      </c>
      <c r="L196" s="28">
        <v>0</v>
      </c>
    </row>
    <row r="197" spans="1:12" s="2" customFormat="1" ht="22.5" customHeight="1" x14ac:dyDescent="0.25">
      <c r="A197" s="227"/>
      <c r="B197" s="227"/>
      <c r="C197" s="226"/>
      <c r="D197" s="69" t="s">
        <v>4</v>
      </c>
      <c r="E197" s="26">
        <f t="shared" si="65"/>
        <v>0</v>
      </c>
      <c r="F197" s="26">
        <v>0</v>
      </c>
      <c r="G197" s="9">
        <v>0</v>
      </c>
      <c r="H197" s="44">
        <v>0</v>
      </c>
      <c r="I197" s="28">
        <v>0</v>
      </c>
      <c r="J197" s="28">
        <v>0</v>
      </c>
      <c r="K197" s="28">
        <v>0</v>
      </c>
      <c r="L197" s="28">
        <v>0</v>
      </c>
    </row>
    <row r="198" spans="1:12" s="2" customFormat="1" ht="66" customHeight="1" x14ac:dyDescent="0.25">
      <c r="A198" s="227"/>
      <c r="B198" s="227"/>
      <c r="C198" s="226"/>
      <c r="D198" s="69" t="s">
        <v>61</v>
      </c>
      <c r="E198" s="26">
        <f t="shared" si="65"/>
        <v>0</v>
      </c>
      <c r="F198" s="26">
        <v>0</v>
      </c>
      <c r="G198" s="9">
        <v>0</v>
      </c>
      <c r="H198" s="44">
        <v>0</v>
      </c>
      <c r="I198" s="28">
        <v>0</v>
      </c>
      <c r="J198" s="28">
        <v>0</v>
      </c>
      <c r="K198" s="28">
        <v>0</v>
      </c>
      <c r="L198" s="28">
        <v>0</v>
      </c>
    </row>
    <row r="199" spans="1:12" s="2" customFormat="1" ht="34.5" customHeight="1" x14ac:dyDescent="0.25">
      <c r="A199" s="227"/>
      <c r="B199" s="227"/>
      <c r="C199" s="226"/>
      <c r="D199" s="69" t="s">
        <v>60</v>
      </c>
      <c r="E199" s="26">
        <f t="shared" si="65"/>
        <v>0</v>
      </c>
      <c r="F199" s="26">
        <v>0</v>
      </c>
      <c r="G199" s="9">
        <v>0</v>
      </c>
      <c r="H199" s="44">
        <v>0</v>
      </c>
      <c r="I199" s="28">
        <v>0</v>
      </c>
      <c r="J199" s="28">
        <v>0</v>
      </c>
      <c r="K199" s="28">
        <v>0</v>
      </c>
      <c r="L199" s="28">
        <v>0</v>
      </c>
    </row>
    <row r="200" spans="1:12" s="2" customFormat="1" ht="22.5" customHeight="1" x14ac:dyDescent="0.25">
      <c r="A200" s="227"/>
      <c r="B200" s="227"/>
      <c r="C200" s="226"/>
      <c r="D200" s="69" t="s">
        <v>7</v>
      </c>
      <c r="E200" s="26">
        <f t="shared" si="65"/>
        <v>0</v>
      </c>
      <c r="F200" s="26">
        <v>0</v>
      </c>
      <c r="G200" s="9">
        <v>0</v>
      </c>
      <c r="H200" s="44">
        <v>0</v>
      </c>
      <c r="I200" s="28">
        <v>0</v>
      </c>
      <c r="J200" s="28">
        <v>0</v>
      </c>
      <c r="K200" s="28">
        <v>0</v>
      </c>
      <c r="L200" s="28">
        <v>0</v>
      </c>
    </row>
    <row r="201" spans="1:12" s="2" customFormat="1" ht="21" customHeight="1" x14ac:dyDescent="0.25">
      <c r="A201" s="225" t="s">
        <v>32</v>
      </c>
      <c r="B201" s="225"/>
      <c r="C201" s="153"/>
      <c r="D201" s="72" t="s">
        <v>1</v>
      </c>
      <c r="E201" s="35">
        <f>E202+E203+E204+E205+E206+E207</f>
        <v>468.3</v>
      </c>
      <c r="F201" s="96">
        <f t="shared" ref="F201:L201" si="66">F202+F203+F204+F205+F206+F207</f>
        <v>203.3</v>
      </c>
      <c r="G201" s="9">
        <f t="shared" si="66"/>
        <v>0</v>
      </c>
      <c r="H201" s="35">
        <f t="shared" si="66"/>
        <v>265</v>
      </c>
      <c r="I201" s="26">
        <f t="shared" si="66"/>
        <v>0</v>
      </c>
      <c r="J201" s="9">
        <f t="shared" si="66"/>
        <v>0</v>
      </c>
      <c r="K201" s="9">
        <f t="shared" si="66"/>
        <v>0</v>
      </c>
      <c r="L201" s="9">
        <f t="shared" si="66"/>
        <v>0</v>
      </c>
    </row>
    <row r="202" spans="1:12" s="2" customFormat="1" ht="22.5" customHeight="1" x14ac:dyDescent="0.25">
      <c r="A202" s="225"/>
      <c r="B202" s="225"/>
      <c r="C202" s="154"/>
      <c r="D202" s="69" t="s">
        <v>2</v>
      </c>
      <c r="E202" s="9">
        <f>F202+G202+H202+I202+J202+K202+L202</f>
        <v>0</v>
      </c>
      <c r="F202" s="9">
        <v>0</v>
      </c>
      <c r="G202" s="9">
        <v>0</v>
      </c>
      <c r="H202" s="44">
        <v>0</v>
      </c>
      <c r="I202" s="28">
        <v>0</v>
      </c>
      <c r="J202" s="28">
        <v>0</v>
      </c>
      <c r="K202" s="28">
        <v>0</v>
      </c>
      <c r="L202" s="28">
        <v>0</v>
      </c>
    </row>
    <row r="203" spans="1:12" s="2" customFormat="1" ht="31.5" customHeight="1" x14ac:dyDescent="0.25">
      <c r="A203" s="225"/>
      <c r="B203" s="225"/>
      <c r="C203" s="154"/>
      <c r="D203" s="69" t="s">
        <v>6</v>
      </c>
      <c r="E203" s="82">
        <f t="shared" ref="E203:E207" si="67">F203+G203+H203+I203+J203+K203+L203</f>
        <v>468.3</v>
      </c>
      <c r="F203" s="90">
        <v>203.3</v>
      </c>
      <c r="G203" s="9">
        <v>0</v>
      </c>
      <c r="H203" s="39">
        <f>H95</f>
        <v>265</v>
      </c>
      <c r="I203" s="28">
        <v>0</v>
      </c>
      <c r="J203" s="28">
        <v>0</v>
      </c>
      <c r="K203" s="28">
        <v>0</v>
      </c>
      <c r="L203" s="28">
        <v>0</v>
      </c>
    </row>
    <row r="204" spans="1:12" s="2" customFormat="1" ht="22.5" customHeight="1" x14ac:dyDescent="0.25">
      <c r="A204" s="225"/>
      <c r="B204" s="225"/>
      <c r="C204" s="154"/>
      <c r="D204" s="69" t="s">
        <v>4</v>
      </c>
      <c r="E204" s="9">
        <f t="shared" si="67"/>
        <v>0</v>
      </c>
      <c r="F204" s="26">
        <v>0</v>
      </c>
      <c r="G204" s="9">
        <v>0</v>
      </c>
      <c r="H204" s="44">
        <v>0</v>
      </c>
      <c r="I204" s="28">
        <v>0</v>
      </c>
      <c r="J204" s="28">
        <v>0</v>
      </c>
      <c r="K204" s="28">
        <v>0</v>
      </c>
      <c r="L204" s="28">
        <v>0</v>
      </c>
    </row>
    <row r="205" spans="1:12" s="2" customFormat="1" ht="61.5" customHeight="1" x14ac:dyDescent="0.25">
      <c r="A205" s="225"/>
      <c r="B205" s="225"/>
      <c r="C205" s="154"/>
      <c r="D205" s="69" t="s">
        <v>61</v>
      </c>
      <c r="E205" s="9">
        <f t="shared" si="67"/>
        <v>0</v>
      </c>
      <c r="F205" s="26">
        <v>0</v>
      </c>
      <c r="G205" s="9">
        <v>0</v>
      </c>
      <c r="H205" s="44">
        <v>0</v>
      </c>
      <c r="I205" s="28">
        <v>0</v>
      </c>
      <c r="J205" s="28">
        <v>0</v>
      </c>
      <c r="K205" s="28">
        <v>0</v>
      </c>
      <c r="L205" s="28">
        <v>0</v>
      </c>
    </row>
    <row r="206" spans="1:12" s="2" customFormat="1" ht="30" customHeight="1" x14ac:dyDescent="0.25">
      <c r="A206" s="225"/>
      <c r="B206" s="225"/>
      <c r="C206" s="154"/>
      <c r="D206" s="69" t="s">
        <v>60</v>
      </c>
      <c r="E206" s="9">
        <f t="shared" si="67"/>
        <v>0</v>
      </c>
      <c r="F206" s="26">
        <v>0</v>
      </c>
      <c r="G206" s="9">
        <v>0</v>
      </c>
      <c r="H206" s="44">
        <v>0</v>
      </c>
      <c r="I206" s="28">
        <v>0</v>
      </c>
      <c r="J206" s="28">
        <v>0</v>
      </c>
      <c r="K206" s="28">
        <v>0</v>
      </c>
      <c r="L206" s="28">
        <v>0</v>
      </c>
    </row>
    <row r="207" spans="1:12" s="2" customFormat="1" ht="22.5" customHeight="1" x14ac:dyDescent="0.25">
      <c r="A207" s="225"/>
      <c r="B207" s="225"/>
      <c r="C207" s="155"/>
      <c r="D207" s="69" t="s">
        <v>7</v>
      </c>
      <c r="E207" s="9">
        <f t="shared" si="67"/>
        <v>0</v>
      </c>
      <c r="F207" s="26">
        <v>0</v>
      </c>
      <c r="G207" s="9">
        <v>0</v>
      </c>
      <c r="H207" s="44">
        <v>0</v>
      </c>
      <c r="I207" s="28">
        <v>0</v>
      </c>
      <c r="J207" s="28">
        <v>0</v>
      </c>
      <c r="K207" s="28">
        <v>0</v>
      </c>
      <c r="L207" s="28">
        <v>0</v>
      </c>
    </row>
    <row r="208" spans="1:12" ht="30.75" customHeight="1" x14ac:dyDescent="0.25">
      <c r="A208" s="187" t="s">
        <v>57</v>
      </c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</row>
    <row r="209" spans="1:12" x14ac:dyDescent="0.25">
      <c r="A209" s="188"/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</row>
    <row r="210" spans="1:12" ht="62.25" customHeight="1" x14ac:dyDescent="0.25">
      <c r="A210" s="188"/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</row>
    <row r="211" spans="1:12" x14ac:dyDescent="0.25">
      <c r="F211" s="3"/>
    </row>
    <row r="212" spans="1:12" x14ac:dyDescent="0.25">
      <c r="F212" s="3"/>
    </row>
    <row r="213" spans="1:12" x14ac:dyDescent="0.25">
      <c r="F213" s="3"/>
    </row>
    <row r="214" spans="1:12" x14ac:dyDescent="0.25">
      <c r="F214" s="3"/>
    </row>
    <row r="215" spans="1:12" x14ac:dyDescent="0.25">
      <c r="F215" s="3"/>
    </row>
    <row r="216" spans="1:12" x14ac:dyDescent="0.25">
      <c r="F216" s="3"/>
    </row>
    <row r="217" spans="1:12" x14ac:dyDescent="0.25">
      <c r="F217" s="3"/>
    </row>
    <row r="218" spans="1:12" x14ac:dyDescent="0.25">
      <c r="F218" s="3"/>
    </row>
    <row r="219" spans="1:12" x14ac:dyDescent="0.25">
      <c r="F219" s="3"/>
    </row>
    <row r="220" spans="1:12" x14ac:dyDescent="0.25">
      <c r="F220" s="3"/>
    </row>
    <row r="221" spans="1:12" x14ac:dyDescent="0.25">
      <c r="F221" s="3"/>
    </row>
    <row r="222" spans="1:12" x14ac:dyDescent="0.25">
      <c r="F222" s="3"/>
    </row>
    <row r="223" spans="1:12" x14ac:dyDescent="0.25">
      <c r="F223" s="3"/>
    </row>
    <row r="224" spans="1:12" x14ac:dyDescent="0.25">
      <c r="F224" s="3"/>
    </row>
    <row r="225" spans="6:6" x14ac:dyDescent="0.25">
      <c r="F225" s="3"/>
    </row>
    <row r="226" spans="6:6" x14ac:dyDescent="0.25">
      <c r="F226" s="3"/>
    </row>
    <row r="227" spans="6:6" x14ac:dyDescent="0.25">
      <c r="F227" s="3"/>
    </row>
    <row r="228" spans="6:6" x14ac:dyDescent="0.25">
      <c r="F228" s="3"/>
    </row>
    <row r="229" spans="6:6" x14ac:dyDescent="0.25">
      <c r="F229" s="3"/>
    </row>
    <row r="230" spans="6:6" x14ac:dyDescent="0.25">
      <c r="F230" s="3"/>
    </row>
    <row r="231" spans="6:6" x14ac:dyDescent="0.25">
      <c r="F231" s="3"/>
    </row>
    <row r="232" spans="6:6" x14ac:dyDescent="0.25">
      <c r="F232" s="3"/>
    </row>
    <row r="233" spans="6:6" x14ac:dyDescent="0.25">
      <c r="F233" s="3"/>
    </row>
    <row r="234" spans="6:6" x14ac:dyDescent="0.25">
      <c r="F234" s="3"/>
    </row>
    <row r="235" spans="6:6" x14ac:dyDescent="0.25">
      <c r="F235" s="3"/>
    </row>
    <row r="236" spans="6:6" x14ac:dyDescent="0.25">
      <c r="F236" s="3"/>
    </row>
    <row r="237" spans="6:6" x14ac:dyDescent="0.25">
      <c r="F237" s="3"/>
    </row>
    <row r="238" spans="6:6" x14ac:dyDescent="0.25">
      <c r="F238" s="3"/>
    </row>
    <row r="239" spans="6:6" x14ac:dyDescent="0.25">
      <c r="F239" s="3"/>
    </row>
    <row r="240" spans="6:6" x14ac:dyDescent="0.25">
      <c r="F240" s="3"/>
    </row>
    <row r="241" spans="6:6" x14ac:dyDescent="0.25">
      <c r="F241" s="3"/>
    </row>
    <row r="242" spans="6:6" x14ac:dyDescent="0.25">
      <c r="F242" s="3"/>
    </row>
    <row r="243" spans="6:6" x14ac:dyDescent="0.25">
      <c r="F243" s="3"/>
    </row>
    <row r="244" spans="6:6" x14ac:dyDescent="0.25">
      <c r="F244" s="3"/>
    </row>
    <row r="245" spans="6:6" x14ac:dyDescent="0.25">
      <c r="F245" s="3"/>
    </row>
    <row r="246" spans="6:6" x14ac:dyDescent="0.25">
      <c r="F246" s="3"/>
    </row>
    <row r="247" spans="6:6" x14ac:dyDescent="0.25">
      <c r="F247" s="3"/>
    </row>
    <row r="248" spans="6:6" x14ac:dyDescent="0.25">
      <c r="F248" s="3"/>
    </row>
    <row r="249" spans="6:6" x14ac:dyDescent="0.25">
      <c r="F249" s="3"/>
    </row>
    <row r="250" spans="6:6" x14ac:dyDescent="0.25">
      <c r="F250" s="3"/>
    </row>
    <row r="251" spans="6:6" x14ac:dyDescent="0.25">
      <c r="F251" s="3"/>
    </row>
    <row r="252" spans="6:6" x14ac:dyDescent="0.25">
      <c r="F252" s="3"/>
    </row>
    <row r="253" spans="6:6" x14ac:dyDescent="0.25">
      <c r="F253" s="3"/>
    </row>
    <row r="254" spans="6:6" x14ac:dyDescent="0.25">
      <c r="F254" s="3"/>
    </row>
    <row r="255" spans="6:6" x14ac:dyDescent="0.25">
      <c r="F255" s="3"/>
    </row>
    <row r="256" spans="6:6" x14ac:dyDescent="0.25">
      <c r="F256" s="3"/>
    </row>
    <row r="257" spans="6:6" x14ac:dyDescent="0.25">
      <c r="F257" s="3"/>
    </row>
    <row r="258" spans="6:6" x14ac:dyDescent="0.25">
      <c r="F258" s="3"/>
    </row>
    <row r="259" spans="6:6" x14ac:dyDescent="0.25">
      <c r="F259" s="3"/>
    </row>
    <row r="260" spans="6:6" x14ac:dyDescent="0.25">
      <c r="F260" s="3"/>
    </row>
    <row r="261" spans="6:6" x14ac:dyDescent="0.25">
      <c r="F261" s="3"/>
    </row>
    <row r="262" spans="6:6" x14ac:dyDescent="0.25">
      <c r="F262" s="3"/>
    </row>
    <row r="263" spans="6:6" x14ac:dyDescent="0.25">
      <c r="F263" s="3"/>
    </row>
    <row r="264" spans="6:6" x14ac:dyDescent="0.25">
      <c r="F264" s="3"/>
    </row>
    <row r="265" spans="6:6" x14ac:dyDescent="0.25">
      <c r="F265" s="3"/>
    </row>
    <row r="266" spans="6:6" x14ac:dyDescent="0.25">
      <c r="F266" s="3"/>
    </row>
    <row r="267" spans="6:6" x14ac:dyDescent="0.25">
      <c r="F267" s="3"/>
    </row>
    <row r="268" spans="6:6" x14ac:dyDescent="0.25">
      <c r="F268" s="3"/>
    </row>
    <row r="269" spans="6:6" x14ac:dyDescent="0.25">
      <c r="F269" s="3"/>
    </row>
    <row r="270" spans="6:6" x14ac:dyDescent="0.25">
      <c r="F270" s="3"/>
    </row>
    <row r="271" spans="6:6" x14ac:dyDescent="0.25">
      <c r="F271" s="3"/>
    </row>
    <row r="272" spans="6:6" x14ac:dyDescent="0.25">
      <c r="F272" s="3"/>
    </row>
    <row r="273" spans="6:6" x14ac:dyDescent="0.25">
      <c r="F273" s="3"/>
    </row>
    <row r="274" spans="6:6" x14ac:dyDescent="0.25">
      <c r="F274" s="3"/>
    </row>
    <row r="275" spans="6:6" x14ac:dyDescent="0.25">
      <c r="F275" s="3"/>
    </row>
    <row r="276" spans="6:6" x14ac:dyDescent="0.25">
      <c r="F276" s="3"/>
    </row>
    <row r="277" spans="6:6" x14ac:dyDescent="0.25">
      <c r="F277" s="3"/>
    </row>
    <row r="278" spans="6:6" x14ac:dyDescent="0.25">
      <c r="F278" s="3"/>
    </row>
    <row r="279" spans="6:6" x14ac:dyDescent="0.25">
      <c r="F279" s="3"/>
    </row>
    <row r="280" spans="6:6" x14ac:dyDescent="0.25">
      <c r="F280" s="3"/>
    </row>
    <row r="281" spans="6:6" x14ac:dyDescent="0.25">
      <c r="F281" s="3"/>
    </row>
    <row r="282" spans="6:6" x14ac:dyDescent="0.25">
      <c r="F282" s="3"/>
    </row>
  </sheetData>
  <mergeCells count="62">
    <mergeCell ref="A201:B207"/>
    <mergeCell ref="C201:C207"/>
    <mergeCell ref="C79:C85"/>
    <mergeCell ref="C86:C92"/>
    <mergeCell ref="C93:C99"/>
    <mergeCell ref="C187:C193"/>
    <mergeCell ref="A194:B200"/>
    <mergeCell ref="C194:C200"/>
    <mergeCell ref="A180:B186"/>
    <mergeCell ref="C180:C186"/>
    <mergeCell ref="C100:C106"/>
    <mergeCell ref="A159:B165"/>
    <mergeCell ref="C159:C165"/>
    <mergeCell ref="A187:B193"/>
    <mergeCell ref="A108:B114"/>
    <mergeCell ref="C115:C121"/>
    <mergeCell ref="A1:L1"/>
    <mergeCell ref="A2:K2"/>
    <mergeCell ref="A152:B158"/>
    <mergeCell ref="C152:C158"/>
    <mergeCell ref="A138:B144"/>
    <mergeCell ref="C138:C144"/>
    <mergeCell ref="C145:C151"/>
    <mergeCell ref="A100:B106"/>
    <mergeCell ref="C130:C136"/>
    <mergeCell ref="C123:C129"/>
    <mergeCell ref="A137:B137"/>
    <mergeCell ref="A145:B151"/>
    <mergeCell ref="A122:B122"/>
    <mergeCell ref="F6:L6"/>
    <mergeCell ref="E6:E7"/>
    <mergeCell ref="B4:B7"/>
    <mergeCell ref="A208:L210"/>
    <mergeCell ref="A4:A7"/>
    <mergeCell ref="A9:A15"/>
    <mergeCell ref="A173:B179"/>
    <mergeCell ref="C173:C179"/>
    <mergeCell ref="A130:B136"/>
    <mergeCell ref="A123:B129"/>
    <mergeCell ref="A107:B107"/>
    <mergeCell ref="C30:C36"/>
    <mergeCell ref="C58:C64"/>
    <mergeCell ref="C65:C71"/>
    <mergeCell ref="C72:C78"/>
    <mergeCell ref="C9:C15"/>
    <mergeCell ref="C23:C29"/>
    <mergeCell ref="C4:C7"/>
    <mergeCell ref="C51:C57"/>
    <mergeCell ref="A166:B172"/>
    <mergeCell ref="C166:C172"/>
    <mergeCell ref="E5:L5"/>
    <mergeCell ref="E4:L4"/>
    <mergeCell ref="A115:B121"/>
    <mergeCell ref="A51:A99"/>
    <mergeCell ref="B51:B99"/>
    <mergeCell ref="B9:B15"/>
    <mergeCell ref="D4:D7"/>
    <mergeCell ref="C16:C22"/>
    <mergeCell ref="B16:B36"/>
    <mergeCell ref="A16:A36"/>
    <mergeCell ref="C44:C50"/>
    <mergeCell ref="C37:C43"/>
  </mergeCells>
  <pageMargins left="0.31496062992125984" right="0.19685039370078741" top="0.74803149606299213" bottom="0.59055118110236227" header="0.31496062992125984" footer="0.19685039370078741"/>
  <pageSetup paperSize="9" scale="56" fitToHeight="0" orientation="landscape" r:id="rId1"/>
  <rowBreaks count="7" manualBreakCount="7">
    <brk id="33" max="11" man="1"/>
    <brk id="61" max="11" man="1"/>
    <brk id="89" max="11" man="1"/>
    <brk id="118" max="11" man="1"/>
    <brk id="149" max="11" man="1"/>
    <brk id="177" max="11" man="1"/>
    <brk id="2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4" zoomScaleNormal="100" workbookViewId="0">
      <selection activeCell="C9" sqref="C9"/>
    </sheetView>
  </sheetViews>
  <sheetFormatPr defaultRowHeight="15" x14ac:dyDescent="0.25"/>
  <cols>
    <col min="1" max="1" width="15.5703125" customWidth="1"/>
    <col min="2" max="2" width="30.7109375" customWidth="1"/>
    <col min="3" max="3" width="52.5703125" customWidth="1"/>
    <col min="4" max="4" width="53.7109375" customWidth="1"/>
  </cols>
  <sheetData>
    <row r="1" spans="1:5" ht="18.75" x14ac:dyDescent="0.3">
      <c r="D1" s="54" t="s">
        <v>37</v>
      </c>
    </row>
    <row r="2" spans="1:5" ht="18.75" x14ac:dyDescent="0.3">
      <c r="A2" s="231" t="s">
        <v>42</v>
      </c>
      <c r="B2" s="231"/>
      <c r="C2" s="231"/>
      <c r="D2" s="231"/>
    </row>
    <row r="3" spans="1:5" ht="77.25" customHeight="1" x14ac:dyDescent="0.25">
      <c r="A3" s="52" t="s">
        <v>38</v>
      </c>
      <c r="B3" s="52" t="s">
        <v>39</v>
      </c>
      <c r="C3" s="52" t="s">
        <v>40</v>
      </c>
      <c r="D3" s="52" t="s">
        <v>41</v>
      </c>
      <c r="E3" s="51"/>
    </row>
    <row r="4" spans="1:5" x14ac:dyDescent="0.25">
      <c r="A4" s="52">
        <v>1</v>
      </c>
      <c r="B4" s="52">
        <v>2</v>
      </c>
      <c r="C4" s="52">
        <v>3</v>
      </c>
      <c r="D4" s="52">
        <v>4</v>
      </c>
      <c r="E4" s="51"/>
    </row>
    <row r="5" spans="1:5" x14ac:dyDescent="0.25">
      <c r="A5" s="238" t="s">
        <v>43</v>
      </c>
      <c r="B5" s="238"/>
      <c r="C5" s="238"/>
      <c r="D5" s="238"/>
      <c r="E5" s="51"/>
    </row>
    <row r="6" spans="1:5" x14ac:dyDescent="0.25">
      <c r="A6" s="238" t="s">
        <v>44</v>
      </c>
      <c r="B6" s="238"/>
      <c r="C6" s="238"/>
      <c r="D6" s="238"/>
      <c r="E6" s="51"/>
    </row>
    <row r="7" spans="1:5" ht="169.5" customHeight="1" x14ac:dyDescent="0.25">
      <c r="A7" s="58" t="s">
        <v>62</v>
      </c>
      <c r="B7" s="53" t="s">
        <v>68</v>
      </c>
      <c r="C7" s="53" t="s">
        <v>75</v>
      </c>
      <c r="D7" s="53" t="s">
        <v>74</v>
      </c>
      <c r="E7" s="51"/>
    </row>
    <row r="8" spans="1:5" ht="19.5" customHeight="1" x14ac:dyDescent="0.25">
      <c r="A8" s="232" t="s">
        <v>45</v>
      </c>
      <c r="B8" s="233"/>
      <c r="C8" s="233"/>
      <c r="D8" s="234"/>
      <c r="E8" s="51"/>
    </row>
    <row r="9" spans="1:5" ht="90.75" customHeight="1" x14ac:dyDescent="0.25">
      <c r="A9" s="58" t="s">
        <v>64</v>
      </c>
      <c r="B9" s="55" t="s">
        <v>79</v>
      </c>
      <c r="C9" s="55" t="s">
        <v>77</v>
      </c>
      <c r="D9" s="52"/>
      <c r="E9" s="51"/>
    </row>
    <row r="10" spans="1:5" x14ac:dyDescent="0.25">
      <c r="A10" s="235" t="s">
        <v>46</v>
      </c>
      <c r="B10" s="236"/>
      <c r="C10" s="236"/>
      <c r="D10" s="237"/>
    </row>
    <row r="11" spans="1:5" x14ac:dyDescent="0.25">
      <c r="A11" s="235" t="s">
        <v>47</v>
      </c>
      <c r="B11" s="236"/>
      <c r="C11" s="236"/>
      <c r="D11" s="237"/>
    </row>
    <row r="12" spans="1:5" ht="92.25" customHeight="1" x14ac:dyDescent="0.25">
      <c r="A12" s="59" t="s">
        <v>65</v>
      </c>
      <c r="B12" s="56" t="s">
        <v>67</v>
      </c>
      <c r="C12" s="56" t="s">
        <v>76</v>
      </c>
      <c r="D12" s="100" t="s">
        <v>78</v>
      </c>
    </row>
    <row r="13" spans="1:5" x14ac:dyDescent="0.25">
      <c r="D13" s="57" t="s">
        <v>56</v>
      </c>
    </row>
  </sheetData>
  <mergeCells count="6">
    <mergeCell ref="A2:D2"/>
    <mergeCell ref="A8:D8"/>
    <mergeCell ref="A10:D10"/>
    <mergeCell ref="A11:D1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="60" zoomScaleNormal="100" workbookViewId="0">
      <selection activeCell="Q40" sqref="Q40"/>
    </sheetView>
  </sheetViews>
  <sheetFormatPr defaultRowHeight="15" x14ac:dyDescent="0.25"/>
  <cols>
    <col min="1" max="1" width="10.42578125" customWidth="1"/>
    <col min="2" max="2" width="15.5703125" customWidth="1"/>
    <col min="3" max="3" width="12" customWidth="1"/>
    <col min="4" max="4" width="17.85546875" customWidth="1"/>
    <col min="5" max="5" width="24" customWidth="1"/>
    <col min="6" max="6" width="14.7109375" customWidth="1"/>
    <col min="7" max="7" width="18.28515625" customWidth="1"/>
    <col min="15" max="15" width="12.28515625" customWidth="1"/>
    <col min="16" max="16" width="12.7109375" customWidth="1"/>
    <col min="17" max="17" width="17.5703125" customWidth="1"/>
  </cols>
  <sheetData>
    <row r="1" spans="1:17" ht="15.75" x14ac:dyDescent="0.25">
      <c r="A1" s="239" t="s">
        <v>80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</row>
    <row r="2" spans="1:17" ht="15.75" x14ac:dyDescent="0.25">
      <c r="A2" s="240" t="s">
        <v>81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17" ht="15.75" x14ac:dyDescent="0.25">
      <c r="A3" s="241" t="s">
        <v>82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7" ht="15.75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15.75" x14ac:dyDescent="0.25">
      <c r="A5" s="242" t="s">
        <v>83</v>
      </c>
      <c r="B5" s="242" t="s">
        <v>84</v>
      </c>
      <c r="C5" s="242" t="s">
        <v>85</v>
      </c>
      <c r="D5" s="242" t="s">
        <v>86</v>
      </c>
      <c r="E5" s="242" t="s">
        <v>87</v>
      </c>
      <c r="F5" s="242" t="s">
        <v>88</v>
      </c>
      <c r="G5" s="242" t="s">
        <v>89</v>
      </c>
      <c r="H5" s="257" t="s">
        <v>90</v>
      </c>
      <c r="I5" s="258"/>
      <c r="J5" s="258"/>
      <c r="K5" s="258"/>
      <c r="L5" s="258"/>
      <c r="M5" s="258"/>
      <c r="N5" s="258"/>
      <c r="O5" s="258"/>
      <c r="P5" s="242" t="s">
        <v>91</v>
      </c>
      <c r="Q5" s="242" t="s">
        <v>92</v>
      </c>
    </row>
    <row r="6" spans="1:17" ht="15.75" x14ac:dyDescent="0.25">
      <c r="A6" s="243"/>
      <c r="B6" s="243"/>
      <c r="C6" s="243"/>
      <c r="D6" s="243"/>
      <c r="E6" s="243"/>
      <c r="F6" s="243"/>
      <c r="G6" s="243"/>
      <c r="H6" s="259" t="s">
        <v>1</v>
      </c>
      <c r="I6" s="259" t="s">
        <v>93</v>
      </c>
      <c r="J6" s="259"/>
      <c r="K6" s="259"/>
      <c r="L6" s="259"/>
      <c r="M6" s="259"/>
      <c r="N6" s="259"/>
      <c r="O6" s="260"/>
      <c r="P6" s="243"/>
      <c r="Q6" s="243"/>
    </row>
    <row r="7" spans="1:17" ht="31.5" x14ac:dyDescent="0.25">
      <c r="A7" s="244"/>
      <c r="B7" s="244"/>
      <c r="C7" s="244"/>
      <c r="D7" s="244"/>
      <c r="E7" s="244"/>
      <c r="F7" s="244"/>
      <c r="G7" s="244"/>
      <c r="H7" s="259"/>
      <c r="I7" s="102" t="s">
        <v>13</v>
      </c>
      <c r="J7" s="102" t="s">
        <v>12</v>
      </c>
      <c r="K7" s="102" t="s">
        <v>94</v>
      </c>
      <c r="L7" s="102" t="s">
        <v>95</v>
      </c>
      <c r="M7" s="102" t="s">
        <v>96</v>
      </c>
      <c r="N7" s="102" t="s">
        <v>97</v>
      </c>
      <c r="O7" s="103" t="s">
        <v>98</v>
      </c>
      <c r="P7" s="244"/>
      <c r="Q7" s="244"/>
    </row>
    <row r="8" spans="1:17" ht="15.75" x14ac:dyDescent="0.25">
      <c r="A8" s="104">
        <v>1</v>
      </c>
      <c r="B8" s="104">
        <v>2</v>
      </c>
      <c r="C8" s="104">
        <v>3</v>
      </c>
      <c r="D8" s="104">
        <v>4</v>
      </c>
      <c r="E8" s="104">
        <v>5</v>
      </c>
      <c r="F8" s="104">
        <v>6</v>
      </c>
      <c r="G8" s="104">
        <v>7</v>
      </c>
      <c r="H8" s="104">
        <v>8</v>
      </c>
      <c r="I8" s="104">
        <v>9</v>
      </c>
      <c r="J8" s="104">
        <v>10</v>
      </c>
      <c r="K8" s="104">
        <v>11</v>
      </c>
      <c r="L8" s="104">
        <v>12</v>
      </c>
      <c r="M8" s="104">
        <v>13</v>
      </c>
      <c r="N8" s="104">
        <v>14</v>
      </c>
      <c r="O8" s="105">
        <v>15</v>
      </c>
      <c r="P8" s="105">
        <v>16</v>
      </c>
      <c r="Q8" s="105">
        <v>17</v>
      </c>
    </row>
    <row r="9" spans="1:17" ht="15.75" x14ac:dyDescent="0.25">
      <c r="A9" s="245" t="s">
        <v>109</v>
      </c>
      <c r="B9" s="248">
        <v>0</v>
      </c>
      <c r="C9" s="251">
        <v>0</v>
      </c>
      <c r="D9" s="251">
        <v>0</v>
      </c>
      <c r="E9" s="251">
        <v>0</v>
      </c>
      <c r="F9" s="254">
        <v>0</v>
      </c>
      <c r="G9" s="106" t="s">
        <v>1</v>
      </c>
      <c r="H9" s="107">
        <f>ROUND(SUM(H10:H15),5)</f>
        <v>0</v>
      </c>
      <c r="I9" s="108">
        <f>ROUND(SUM(I10:I15),2)</f>
        <v>0</v>
      </c>
      <c r="J9" s="107"/>
      <c r="K9" s="107">
        <f t="shared" ref="K9:O9" si="0">ROUND(SUM(K10:K15),5)</f>
        <v>0</v>
      </c>
      <c r="L9" s="107">
        <f t="shared" si="0"/>
        <v>0</v>
      </c>
      <c r="M9" s="107">
        <f t="shared" si="0"/>
        <v>0</v>
      </c>
      <c r="N9" s="107">
        <f t="shared" si="0"/>
        <v>0</v>
      </c>
      <c r="O9" s="107">
        <f t="shared" si="0"/>
        <v>0</v>
      </c>
      <c r="P9" s="248">
        <v>0</v>
      </c>
      <c r="Q9" s="248">
        <v>0</v>
      </c>
    </row>
    <row r="10" spans="1:17" ht="33.75" customHeight="1" x14ac:dyDescent="0.25">
      <c r="A10" s="246"/>
      <c r="B10" s="249"/>
      <c r="C10" s="252"/>
      <c r="D10" s="252"/>
      <c r="E10" s="252"/>
      <c r="F10" s="255"/>
      <c r="G10" s="109" t="s">
        <v>2</v>
      </c>
      <c r="H10" s="110">
        <f t="shared" ref="H10:H15" si="1">ROUND(SUM(I10:O10),5)</f>
        <v>0</v>
      </c>
      <c r="I10" s="110">
        <v>0</v>
      </c>
      <c r="J10" s="110">
        <v>0</v>
      </c>
      <c r="K10" s="110">
        <v>0</v>
      </c>
      <c r="L10" s="110">
        <v>0</v>
      </c>
      <c r="M10" s="110">
        <v>0</v>
      </c>
      <c r="N10" s="110">
        <v>0</v>
      </c>
      <c r="O10" s="111">
        <v>0</v>
      </c>
      <c r="P10" s="249"/>
      <c r="Q10" s="249"/>
    </row>
    <row r="11" spans="1:17" ht="51.75" customHeight="1" x14ac:dyDescent="0.25">
      <c r="A11" s="246"/>
      <c r="B11" s="249"/>
      <c r="C11" s="252"/>
      <c r="D11" s="252"/>
      <c r="E11" s="252"/>
      <c r="F11" s="255"/>
      <c r="G11" s="112" t="s">
        <v>6</v>
      </c>
      <c r="H11" s="110">
        <f t="shared" si="1"/>
        <v>0</v>
      </c>
      <c r="I11" s="110">
        <v>0</v>
      </c>
      <c r="J11" s="110">
        <v>0</v>
      </c>
      <c r="K11" s="110">
        <v>0</v>
      </c>
      <c r="L11" s="110">
        <v>0</v>
      </c>
      <c r="M11" s="110">
        <v>0</v>
      </c>
      <c r="N11" s="110">
        <v>0</v>
      </c>
      <c r="O11" s="111">
        <v>0</v>
      </c>
      <c r="P11" s="249"/>
      <c r="Q11" s="249"/>
    </row>
    <row r="12" spans="1:17" ht="24" customHeight="1" x14ac:dyDescent="0.25">
      <c r="A12" s="246"/>
      <c r="B12" s="249"/>
      <c r="C12" s="252"/>
      <c r="D12" s="252"/>
      <c r="E12" s="252"/>
      <c r="F12" s="255"/>
      <c r="G12" s="112" t="s">
        <v>4</v>
      </c>
      <c r="H12" s="110">
        <f t="shared" si="1"/>
        <v>0</v>
      </c>
      <c r="I12" s="110">
        <v>0</v>
      </c>
      <c r="J12" s="110">
        <v>0</v>
      </c>
      <c r="K12" s="110">
        <v>0</v>
      </c>
      <c r="L12" s="110">
        <v>0</v>
      </c>
      <c r="M12" s="110">
        <v>0</v>
      </c>
      <c r="N12" s="110">
        <v>0</v>
      </c>
      <c r="O12" s="111">
        <v>0</v>
      </c>
      <c r="P12" s="249"/>
      <c r="Q12" s="249"/>
    </row>
    <row r="13" spans="1:17" ht="66.75" customHeight="1" x14ac:dyDescent="0.25">
      <c r="A13" s="246"/>
      <c r="B13" s="249"/>
      <c r="C13" s="252"/>
      <c r="D13" s="252"/>
      <c r="E13" s="252"/>
      <c r="F13" s="255"/>
      <c r="G13" s="109" t="s">
        <v>99</v>
      </c>
      <c r="H13" s="110">
        <f t="shared" si="1"/>
        <v>0</v>
      </c>
      <c r="I13" s="110">
        <v>0</v>
      </c>
      <c r="J13" s="110">
        <v>0</v>
      </c>
      <c r="K13" s="110">
        <v>0</v>
      </c>
      <c r="L13" s="110">
        <v>0</v>
      </c>
      <c r="M13" s="110">
        <v>0</v>
      </c>
      <c r="N13" s="110">
        <v>0</v>
      </c>
      <c r="O13" s="111">
        <v>0</v>
      </c>
      <c r="P13" s="249"/>
      <c r="Q13" s="249"/>
    </row>
    <row r="14" spans="1:17" ht="31.5" customHeight="1" x14ac:dyDescent="0.25">
      <c r="A14" s="246"/>
      <c r="B14" s="249"/>
      <c r="C14" s="252"/>
      <c r="D14" s="252"/>
      <c r="E14" s="252"/>
      <c r="F14" s="255"/>
      <c r="G14" s="109" t="s">
        <v>100</v>
      </c>
      <c r="H14" s="110">
        <f t="shared" si="1"/>
        <v>0</v>
      </c>
      <c r="I14" s="110">
        <v>0</v>
      </c>
      <c r="J14" s="110">
        <v>0</v>
      </c>
      <c r="K14" s="110">
        <v>0</v>
      </c>
      <c r="L14" s="110">
        <v>0</v>
      </c>
      <c r="M14" s="110">
        <v>0</v>
      </c>
      <c r="N14" s="110">
        <v>0</v>
      </c>
      <c r="O14" s="111">
        <v>0</v>
      </c>
      <c r="P14" s="249"/>
      <c r="Q14" s="249"/>
    </row>
    <row r="15" spans="1:17" ht="30.75" customHeight="1" x14ac:dyDescent="0.25">
      <c r="A15" s="247"/>
      <c r="B15" s="250"/>
      <c r="C15" s="253"/>
      <c r="D15" s="253"/>
      <c r="E15" s="253"/>
      <c r="F15" s="256"/>
      <c r="G15" s="113" t="s">
        <v>7</v>
      </c>
      <c r="H15" s="110">
        <f t="shared" si="1"/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1">
        <v>0</v>
      </c>
      <c r="P15" s="250"/>
      <c r="Q15" s="250"/>
    </row>
  </sheetData>
  <mergeCells count="23">
    <mergeCell ref="F9:F15"/>
    <mergeCell ref="P9:P15"/>
    <mergeCell ref="Q9:Q15"/>
    <mergeCell ref="H5:O5"/>
    <mergeCell ref="P5:P7"/>
    <mergeCell ref="Q5:Q7"/>
    <mergeCell ref="H6:H7"/>
    <mergeCell ref="I6:O6"/>
    <mergeCell ref="A9:A15"/>
    <mergeCell ref="B9:B15"/>
    <mergeCell ref="C9:C15"/>
    <mergeCell ref="D9:D15"/>
    <mergeCell ref="E9:E15"/>
    <mergeCell ref="A1:Q1"/>
    <mergeCell ref="A2:Q2"/>
    <mergeCell ref="A3:Q3"/>
    <mergeCell ref="A5:A7"/>
    <mergeCell ref="B5:B7"/>
    <mergeCell ref="C5:C7"/>
    <mergeCell ref="D5:D7"/>
    <mergeCell ref="E5:E7"/>
    <mergeCell ref="F5:F7"/>
    <mergeCell ref="G5:G7"/>
  </mergeCells>
  <pageMargins left="0.31496062992125984" right="0.31496062992125984" top="0.74803149606299213" bottom="0.7480314960629921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90" zoomScaleNormal="100" zoomScaleSheetLayoutView="90" workbookViewId="0">
      <selection activeCell="F27" sqref="F27"/>
    </sheetView>
  </sheetViews>
  <sheetFormatPr defaultRowHeight="15" x14ac:dyDescent="0.25"/>
  <cols>
    <col min="2" max="2" width="16.7109375" customWidth="1"/>
    <col min="3" max="3" width="12" customWidth="1"/>
    <col min="4" max="4" width="11.42578125" customWidth="1"/>
    <col min="5" max="5" width="17.28515625" customWidth="1"/>
    <col min="6" max="6" width="19.85546875" customWidth="1"/>
    <col min="7" max="7" width="19.140625" customWidth="1"/>
  </cols>
  <sheetData>
    <row r="1" spans="1:7" ht="15.75" x14ac:dyDescent="0.25">
      <c r="A1" s="239" t="s">
        <v>101</v>
      </c>
      <c r="B1" s="239"/>
      <c r="C1" s="239"/>
      <c r="D1" s="239"/>
      <c r="E1" s="239"/>
      <c r="F1" s="239"/>
      <c r="G1" s="239"/>
    </row>
    <row r="2" spans="1:7" ht="15.75" x14ac:dyDescent="0.25">
      <c r="A2" s="240" t="s">
        <v>102</v>
      </c>
      <c r="B2" s="240"/>
      <c r="C2" s="240"/>
      <c r="D2" s="240"/>
      <c r="E2" s="240"/>
      <c r="F2" s="240"/>
      <c r="G2" s="240"/>
    </row>
    <row r="3" spans="1:7" ht="15.75" x14ac:dyDescent="0.25">
      <c r="A3" s="114"/>
      <c r="B3" s="114"/>
      <c r="C3" s="114"/>
      <c r="D3" s="114"/>
      <c r="E3" s="114"/>
      <c r="F3" s="114"/>
      <c r="G3" s="114"/>
    </row>
    <row r="4" spans="1:7" ht="72" customHeight="1" x14ac:dyDescent="0.25">
      <c r="A4" s="115" t="s">
        <v>103</v>
      </c>
      <c r="B4" s="115" t="s">
        <v>104</v>
      </c>
      <c r="C4" s="115" t="s">
        <v>85</v>
      </c>
      <c r="D4" s="115" t="s">
        <v>105</v>
      </c>
      <c r="E4" s="115" t="s">
        <v>106</v>
      </c>
      <c r="F4" s="115" t="s">
        <v>107</v>
      </c>
      <c r="G4" s="115" t="s">
        <v>108</v>
      </c>
    </row>
    <row r="5" spans="1:7" x14ac:dyDescent="0.25">
      <c r="A5" s="116">
        <v>1</v>
      </c>
      <c r="B5" s="116">
        <v>2</v>
      </c>
      <c r="C5" s="116">
        <v>3</v>
      </c>
      <c r="D5" s="116">
        <v>4</v>
      </c>
      <c r="E5" s="116">
        <v>5</v>
      </c>
      <c r="F5" s="116">
        <v>6</v>
      </c>
      <c r="G5" s="116">
        <v>7</v>
      </c>
    </row>
    <row r="6" spans="1:7" ht="15.75" x14ac:dyDescent="0.25">
      <c r="A6" s="117">
        <v>0</v>
      </c>
      <c r="B6" s="118">
        <v>0</v>
      </c>
      <c r="C6" s="117">
        <v>0</v>
      </c>
      <c r="D6" s="117">
        <v>0</v>
      </c>
      <c r="E6" s="117">
        <v>0</v>
      </c>
      <c r="F6" s="117">
        <v>0</v>
      </c>
      <c r="G6" s="117">
        <v>0</v>
      </c>
    </row>
  </sheetData>
  <mergeCells count="2">
    <mergeCell ref="A1:G1"/>
    <mergeCell ref="A2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Normal="100" zoomScaleSheetLayoutView="100" workbookViewId="0">
      <selection activeCell="D19" sqref="D19"/>
    </sheetView>
  </sheetViews>
  <sheetFormatPr defaultRowHeight="15" x14ac:dyDescent="0.25"/>
  <cols>
    <col min="2" max="2" width="39.5703125" customWidth="1"/>
    <col min="3" max="3" width="28.42578125" customWidth="1"/>
    <col min="4" max="4" width="53" customWidth="1"/>
  </cols>
  <sheetData>
    <row r="1" spans="1:4" ht="15.75" x14ac:dyDescent="0.25">
      <c r="A1" s="239" t="s">
        <v>110</v>
      </c>
      <c r="B1" s="239"/>
      <c r="C1" s="239"/>
      <c r="D1" s="239"/>
    </row>
    <row r="2" spans="1:4" ht="15.75" x14ac:dyDescent="0.25">
      <c r="A2" s="240" t="s">
        <v>111</v>
      </c>
      <c r="B2" s="240"/>
      <c r="C2" s="240"/>
      <c r="D2" s="240"/>
    </row>
    <row r="3" spans="1:4" ht="30" customHeight="1" x14ac:dyDescent="0.25">
      <c r="A3" s="261" t="s">
        <v>112</v>
      </c>
      <c r="B3" s="261"/>
      <c r="C3" s="261"/>
      <c r="D3" s="261"/>
    </row>
    <row r="4" spans="1:4" ht="15.75" x14ac:dyDescent="0.25">
      <c r="A4" s="240" t="s">
        <v>113</v>
      </c>
      <c r="B4" s="240"/>
      <c r="C4" s="240"/>
      <c r="D4" s="240"/>
    </row>
    <row r="5" spans="1:4" ht="15.75" x14ac:dyDescent="0.25">
      <c r="A5" s="114"/>
      <c r="B5" s="114"/>
      <c r="C5" s="114"/>
      <c r="D5" s="114"/>
    </row>
    <row r="6" spans="1:4" ht="59.25" customHeight="1" x14ac:dyDescent="0.25">
      <c r="A6" s="115" t="s">
        <v>103</v>
      </c>
      <c r="B6" s="115" t="s">
        <v>114</v>
      </c>
      <c r="C6" s="115" t="s">
        <v>115</v>
      </c>
      <c r="D6" s="115" t="s">
        <v>116</v>
      </c>
    </row>
    <row r="7" spans="1:4" x14ac:dyDescent="0.25">
      <c r="A7" s="116">
        <v>1</v>
      </c>
      <c r="B7" s="116">
        <v>2</v>
      </c>
      <c r="C7" s="116">
        <v>3</v>
      </c>
      <c r="D7" s="116">
        <v>4</v>
      </c>
    </row>
    <row r="8" spans="1:4" ht="15.75" x14ac:dyDescent="0.25">
      <c r="A8" s="122"/>
      <c r="B8" s="113"/>
      <c r="C8" s="102"/>
      <c r="D8" s="102"/>
    </row>
    <row r="9" spans="1:4" ht="15.75" x14ac:dyDescent="0.25">
      <c r="A9" s="119"/>
      <c r="B9" s="120"/>
      <c r="C9" s="121"/>
      <c r="D9" s="121"/>
    </row>
    <row r="10" spans="1:4" ht="15.75" x14ac:dyDescent="0.25">
      <c r="A10" s="119"/>
      <c r="B10" s="120"/>
      <c r="C10" s="121"/>
      <c r="D10" s="121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80" zoomScaleNormal="100" zoomScaleSheetLayoutView="80" workbookViewId="0">
      <selection activeCell="H25" sqref="H25"/>
    </sheetView>
  </sheetViews>
  <sheetFormatPr defaultRowHeight="15" x14ac:dyDescent="0.25"/>
  <cols>
    <col min="1" max="1" width="5.5703125" customWidth="1"/>
    <col min="2" max="2" width="18.140625" customWidth="1"/>
    <col min="3" max="3" width="22.42578125" customWidth="1"/>
    <col min="4" max="4" width="12.7109375" customWidth="1"/>
    <col min="5" max="5" width="19.7109375" customWidth="1"/>
    <col min="7" max="7" width="12.5703125" customWidth="1"/>
    <col min="8" max="8" width="10.5703125" customWidth="1"/>
    <col min="9" max="9" width="12.28515625" customWidth="1"/>
    <col min="10" max="10" width="17.85546875" customWidth="1"/>
  </cols>
  <sheetData>
    <row r="1" spans="1:10" ht="15.75" x14ac:dyDescent="0.25">
      <c r="A1" s="239" t="s">
        <v>117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15.75" x14ac:dyDescent="0.25">
      <c r="A2" s="240" t="s">
        <v>118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36" customHeight="1" x14ac:dyDescent="0.25">
      <c r="A3" s="263" t="s">
        <v>119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ht="15.75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ht="45" customHeight="1" x14ac:dyDescent="0.25">
      <c r="A5" s="242" t="s">
        <v>103</v>
      </c>
      <c r="B5" s="242" t="s">
        <v>120</v>
      </c>
      <c r="C5" s="242" t="s">
        <v>121</v>
      </c>
      <c r="D5" s="242" t="s">
        <v>122</v>
      </c>
      <c r="E5" s="242" t="s">
        <v>123</v>
      </c>
      <c r="F5" s="262" t="s">
        <v>124</v>
      </c>
      <c r="G5" s="262"/>
      <c r="H5" s="262"/>
      <c r="I5" s="262"/>
      <c r="J5" s="262"/>
    </row>
    <row r="6" spans="1:10" ht="15.75" x14ac:dyDescent="0.25">
      <c r="A6" s="243"/>
      <c r="B6" s="243"/>
      <c r="C6" s="243"/>
      <c r="D6" s="243"/>
      <c r="E6" s="243"/>
      <c r="F6" s="262" t="s">
        <v>1</v>
      </c>
      <c r="G6" s="262" t="s">
        <v>125</v>
      </c>
      <c r="H6" s="262"/>
      <c r="I6" s="262"/>
      <c r="J6" s="262"/>
    </row>
    <row r="7" spans="1:10" ht="33.75" customHeight="1" x14ac:dyDescent="0.25">
      <c r="A7" s="244"/>
      <c r="B7" s="244"/>
      <c r="C7" s="244"/>
      <c r="D7" s="244"/>
      <c r="E7" s="244"/>
      <c r="F7" s="262"/>
      <c r="G7" s="123" t="s">
        <v>126</v>
      </c>
      <c r="H7" s="123" t="s">
        <v>126</v>
      </c>
      <c r="I7" s="123" t="s">
        <v>126</v>
      </c>
      <c r="J7" s="123" t="s">
        <v>127</v>
      </c>
    </row>
    <row r="8" spans="1:10" x14ac:dyDescent="0.25">
      <c r="A8" s="116">
        <v>1</v>
      </c>
      <c r="B8" s="116">
        <v>2</v>
      </c>
      <c r="C8" s="116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  <c r="I8" s="116">
        <v>9</v>
      </c>
      <c r="J8" s="116">
        <v>10</v>
      </c>
    </row>
    <row r="9" spans="1:10" ht="15.75" x14ac:dyDescent="0.25">
      <c r="A9" s="122"/>
      <c r="B9" s="113"/>
      <c r="C9" s="102"/>
      <c r="D9" s="102"/>
      <c r="E9" s="124"/>
      <c r="F9" s="102"/>
      <c r="G9" s="102"/>
      <c r="H9" s="124"/>
      <c r="I9" s="124"/>
      <c r="J9" s="124"/>
    </row>
    <row r="10" spans="1:10" ht="15.75" x14ac:dyDescent="0.25">
      <c r="A10" s="119"/>
      <c r="B10" s="120"/>
      <c r="C10" s="121"/>
      <c r="D10" s="121"/>
      <c r="E10" s="121"/>
      <c r="F10" s="121"/>
      <c r="G10" s="121"/>
      <c r="H10" s="121"/>
      <c r="I10" s="121"/>
      <c r="J10" s="121"/>
    </row>
    <row r="11" spans="1:10" ht="15.75" x14ac:dyDescent="0.25">
      <c r="A11" s="119"/>
      <c r="B11" s="120"/>
      <c r="C11" s="121"/>
      <c r="D11" s="121"/>
      <c r="E11" s="121"/>
      <c r="F11" s="121"/>
      <c r="G11" s="121"/>
      <c r="H11" s="121"/>
      <c r="I11" s="121"/>
      <c r="J11" s="121"/>
    </row>
  </sheetData>
  <mergeCells count="11">
    <mergeCell ref="G6:J6"/>
    <mergeCell ref="A1:J1"/>
    <mergeCell ref="A2:J2"/>
    <mergeCell ref="A3:J3"/>
    <mergeCell ref="A5:A7"/>
    <mergeCell ref="B5:B7"/>
    <mergeCell ref="C5:C7"/>
    <mergeCell ref="D5:D7"/>
    <mergeCell ref="E5:E7"/>
    <mergeCell ref="F5:J5"/>
    <mergeCell ref="F6:F7"/>
  </mergeCells>
  <pageMargins left="0.7" right="0.7" top="0.75" bottom="0.75" header="0.3" footer="0.3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view="pageBreakPreview" zoomScaleNormal="100" zoomScaleSheetLayoutView="100" workbookViewId="0">
      <selection activeCell="C28" sqref="C28"/>
    </sheetView>
  </sheetViews>
  <sheetFormatPr defaultRowHeight="15" x14ac:dyDescent="0.25"/>
  <cols>
    <col min="2" max="2" width="40.42578125" customWidth="1"/>
    <col min="3" max="3" width="12.7109375" customWidth="1"/>
    <col min="9" max="9" width="10.85546875" customWidth="1"/>
    <col min="10" max="10" width="14.85546875" customWidth="1"/>
    <col min="11" max="11" width="15.140625" customWidth="1"/>
  </cols>
  <sheetData>
    <row r="1" spans="1:11" ht="15.75" x14ac:dyDescent="0.25">
      <c r="A1" s="239" t="s">
        <v>128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15.75" x14ac:dyDescent="0.25">
      <c r="A2" s="240" t="s">
        <v>129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ht="15.7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25"/>
    </row>
    <row r="4" spans="1:11" ht="15.75" x14ac:dyDescent="0.25">
      <c r="A4" s="262" t="s">
        <v>83</v>
      </c>
      <c r="B4" s="262" t="s">
        <v>130</v>
      </c>
      <c r="C4" s="262" t="s">
        <v>131</v>
      </c>
      <c r="D4" s="262" t="s">
        <v>132</v>
      </c>
      <c r="E4" s="262"/>
      <c r="F4" s="262"/>
      <c r="G4" s="262"/>
      <c r="H4" s="262"/>
      <c r="I4" s="262"/>
      <c r="J4" s="262"/>
      <c r="K4" s="264" t="s">
        <v>133</v>
      </c>
    </row>
    <row r="5" spans="1:11" ht="15.75" x14ac:dyDescent="0.25">
      <c r="A5" s="262"/>
      <c r="B5" s="262"/>
      <c r="C5" s="262"/>
      <c r="D5" s="104" t="s">
        <v>134</v>
      </c>
      <c r="E5" s="104" t="s">
        <v>135</v>
      </c>
      <c r="F5" s="104" t="s">
        <v>136</v>
      </c>
      <c r="G5" s="104" t="s">
        <v>137</v>
      </c>
      <c r="H5" s="104" t="s">
        <v>138</v>
      </c>
      <c r="I5" s="104" t="s">
        <v>139</v>
      </c>
      <c r="J5" s="104" t="s">
        <v>140</v>
      </c>
      <c r="K5" s="265"/>
    </row>
    <row r="6" spans="1:11" ht="15.75" x14ac:dyDescent="0.25">
      <c r="A6" s="104">
        <v>1</v>
      </c>
      <c r="B6" s="104">
        <v>2</v>
      </c>
      <c r="C6" s="104">
        <v>3</v>
      </c>
      <c r="D6" s="104">
        <v>4</v>
      </c>
      <c r="E6" s="104">
        <v>5</v>
      </c>
      <c r="F6" s="104">
        <v>6</v>
      </c>
      <c r="G6" s="104">
        <v>7</v>
      </c>
      <c r="H6" s="104">
        <v>8</v>
      </c>
      <c r="I6" s="104">
        <v>9</v>
      </c>
      <c r="J6" s="104">
        <v>10</v>
      </c>
      <c r="K6" s="104">
        <v>11</v>
      </c>
    </row>
    <row r="7" spans="1:11" ht="51" customHeight="1" x14ac:dyDescent="0.25">
      <c r="A7" s="126">
        <v>1</v>
      </c>
      <c r="B7" s="127" t="s">
        <v>142</v>
      </c>
      <c r="C7" s="102">
        <v>25</v>
      </c>
      <c r="D7" s="117">
        <v>0</v>
      </c>
      <c r="E7" s="117">
        <v>0</v>
      </c>
      <c r="F7" s="117">
        <v>0</v>
      </c>
      <c r="G7" s="102">
        <v>25</v>
      </c>
      <c r="H7" s="117">
        <v>0</v>
      </c>
      <c r="I7" s="117">
        <v>0</v>
      </c>
      <c r="J7" s="117">
        <v>0</v>
      </c>
      <c r="K7" s="102">
        <v>25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2022-12-26T11:23:22Z</dcterms:modified>
</cp:coreProperties>
</file>